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Dell\Desktop\CD รอบ 2_2562\ตัวชี้วัดที่ 4\3 DATA SET (.xlsx)\2 DATA และ METADATA\7สร้างความมั่นคงด้านน้ำ\"/>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0">DATA!$3:$4</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52511"/>
</workbook>
</file>

<file path=xl/calcChain.xml><?xml version="1.0" encoding="utf-8"?>
<calcChain xmlns="http://schemas.openxmlformats.org/spreadsheetml/2006/main">
  <c r="B2" i="2" l="1"/>
  <c r="E4" i="2" l="1"/>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<sst xmlns="http://schemas.openxmlformats.org/spreadsheetml/2006/main" count="32789" uniqueCount="15487">
  <si>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</si>
  <si>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</si>
  <si>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</si>
  <si>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</si>
  <si>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</si>
  <si>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</si>
  <si>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</si>
  <si>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</si>
  <si>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</si>
  <si>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</si>
  <si>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</si>
  <si>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</si>
  <si>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</si>
  <si>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</si>
  <si>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</si>
  <si>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</si>
  <si>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</si>
  <si>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</si>
  <si>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</si>
  <si>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</si>
  <si>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</si>
  <si>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</si>
  <si>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</si>
  <si>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</si>
  <si>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</si>
  <si>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</si>
  <si>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</si>
  <si>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</si>
  <si>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</si>
  <si>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</si>
  <si>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</si>
  <si>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</si>
  <si>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</si>
  <si>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</si>
  <si>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</si>
  <si>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</si>
  <si>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</si>
  <si>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</si>
  <si>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</si>
  <si>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</si>
  <si>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</si>
  <si>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</si>
  <si>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</si>
  <si>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</si>
  <si>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</si>
  <si>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</si>
  <si>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</si>
  <si>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</si>
  <si>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</si>
  <si>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</si>
  <si>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</si>
  <si>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</si>
  <si>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</si>
  <si>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</si>
  <si>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</si>
  <si>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</si>
  <si>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</si>
  <si>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</si>
  <si>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</si>
  <si>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</si>
  <si>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</si>
  <si>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</si>
  <si>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</si>
  <si>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</si>
  <si>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</si>
  <si>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</si>
  <si>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</si>
  <si>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</si>
  <si>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</si>
  <si>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</si>
  <si>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</si>
  <si>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</si>
  <si>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</si>
  <si>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</si>
  <si>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</si>
  <si>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</si>
  <si>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</si>
  <si>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</si>
  <si>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</si>
  <si>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</si>
  <si>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</si>
  <si>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</si>
  <si>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</si>
  <si>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</si>
  <si>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</si>
  <si>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</si>
  <si>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</si>
  <si>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</si>
  <si>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</si>
  <si>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</si>
  <si>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</si>
  <si>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</si>
  <si>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</si>
  <si>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</si>
  <si>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</si>
  <si>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</si>
  <si>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</si>
  <si>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</si>
  <si>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</si>
  <si>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</si>
  <si>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</si>
  <si>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</si>
  <si>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</si>
  <si>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</si>
  <si>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</si>
  <si>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</si>
  <si>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</si>
  <si>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</si>
  <si>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</si>
  <si>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</si>
  <si>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</si>
  <si>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</si>
  <si>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</si>
  <si>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</si>
  <si>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</si>
  <si>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</si>
  <si>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</si>
  <si>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</si>
  <si>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</si>
  <si>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</si>
  <si>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</si>
  <si>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</si>
  <si>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</si>
  <si>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</si>
  <si>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</si>
  <si>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</si>
  <si>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</si>
  <si>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</si>
  <si>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</si>
  <si>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</si>
  <si>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</si>
  <si>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</si>
  <si>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</si>
  <si>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</si>
  <si>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</si>
  <si>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</si>
  <si>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</si>
  <si>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</si>
  <si>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</si>
  <si>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</si>
  <si>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</si>
  <si>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</si>
  <si>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</si>
  <si>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</si>
  <si>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</si>
  <si>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</si>
  <si>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</si>
  <si>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</si>
  <si>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</si>
  <si>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</si>
  <si>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</si>
  <si>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</si>
  <si>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</si>
  <si>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</si>
  <si>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</si>
  <si>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</si>
  <si>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</si>
  <si>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</si>
  <si>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</si>
  <si>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</si>
  <si>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</si>
  <si>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</si>
  <si>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</si>
  <si>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</si>
  <si>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</si>
  <si>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</si>
  <si>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</si>
  <si>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</si>
  <si>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</si>
  <si>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</si>
  <si>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</si>
  <si>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</si>
  <si>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</si>
  <si>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</si>
  <si>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</si>
  <si>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</si>
  <si>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</si>
  <si>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</si>
  <si>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</si>
  <si>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</si>
  <si>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</si>
  <si>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</si>
  <si>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</si>
  <si>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</si>
  <si>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</si>
  <si>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</si>
  <si>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</si>
  <si>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</si>
  <si>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</si>
  <si>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</si>
  <si>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</si>
  <si>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</si>
  <si>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</si>
  <si>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</si>
  <si>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</si>
  <si>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</si>
  <si>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</si>
  <si>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</si>
  <si>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</si>
  <si>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</si>
  <si>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</si>
  <si>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</si>
  <si>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</si>
  <si>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</si>
  <si>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</si>
  <si>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</si>
  <si>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</si>
  <si>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</si>
  <si>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</si>
  <si>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</si>
  <si>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</si>
  <si>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</si>
  <si>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</si>
  <si>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</si>
  <si>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</si>
  <si>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</si>
  <si>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</si>
  <si>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</si>
  <si>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</si>
  <si>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</si>
  <si>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</si>
  <si>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</si>
  <si>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</si>
  <si>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</si>
  <si>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</si>
  <si>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</si>
  <si>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</si>
  <si>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</si>
  <si>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</si>
  <si>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</si>
  <si>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</si>
  <si>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</si>
  <si>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</si>
  <si>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</si>
  <si>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</si>
  <si>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</si>
  <si>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</si>
  <si>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</si>
  <si>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</si>
  <si>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</si>
  <si>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</si>
  <si>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</si>
  <si>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</si>
  <si>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</si>
  <si>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</si>
  <si>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</si>
  <si>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</si>
  <si>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</si>
  <si>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</si>
  <si>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</si>
  <si>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</si>
  <si>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</si>
  <si>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</si>
  <si>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</si>
  <si>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</si>
  <si>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</si>
  <si>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</si>
  <si>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</si>
  <si>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</si>
  <si>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</si>
  <si>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</si>
  <si>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</si>
  <si>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</si>
  <si>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</si>
  <si>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</si>
  <si>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</si>
  <si>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</si>
  <si>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</si>
  <si>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</si>
  <si>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</si>
  <si>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</si>
  <si>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</si>
  <si>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</si>
  <si>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</si>
  <si>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</si>
  <si>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</si>
  <si>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</si>
  <si>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</si>
  <si>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</si>
  <si>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</si>
  <si>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</si>
  <si>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</si>
  <si>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</si>
  <si>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</si>
  <si>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</si>
  <si>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</si>
  <si>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</si>
  <si>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</si>
  <si>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</si>
  <si>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</si>
  <si>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</si>
  <si>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</si>
  <si>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</si>
  <si>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</si>
  <si>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</si>
  <si>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</si>
  <si>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</si>
  <si>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</si>
  <si>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</si>
  <si>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</si>
  <si>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</si>
  <si>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</si>
  <si>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</si>
  <si>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</si>
  <si>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</si>
  <si>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</si>
  <si>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</si>
  <si>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</si>
  <si>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</si>
  <si>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</si>
  <si>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</si>
  <si>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</si>
  <si>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</si>
  <si>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</si>
  <si>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</si>
  <si>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</si>
  <si>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</si>
  <si>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</si>
  <si>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</si>
  <si>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</si>
  <si>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</si>
  <si>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</si>
  <si>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</si>
  <si>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</si>
  <si>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</si>
  <si>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</si>
  <si>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</si>
  <si>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</si>
  <si>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</si>
  <si>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</si>
  <si>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</si>
  <si>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</si>
  <si>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</si>
  <si>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</si>
  <si>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</si>
  <si>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</si>
  <si>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</si>
  <si>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</si>
  <si>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</si>
  <si>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</si>
  <si>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</si>
  <si>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</si>
  <si>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</si>
  <si>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</si>
  <si>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</si>
  <si>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</si>
  <si>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</si>
  <si>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</si>
  <si>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</si>
  <si>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</si>
  <si>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</si>
  <si>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</si>
  <si>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</si>
  <si>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</si>
  <si>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</si>
  <si>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</si>
  <si>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</si>
  <si>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</si>
  <si>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</si>
  <si>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</si>
  <si>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</si>
  <si>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</si>
  <si>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</si>
  <si>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</si>
  <si>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</si>
  <si>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</si>
  <si>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</si>
  <si>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</si>
  <si>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</si>
  <si>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</si>
  <si>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</si>
  <si>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</si>
  <si>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</si>
  <si>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</si>
  <si>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</si>
  <si>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</si>
  <si>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</si>
  <si>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</si>
  <si>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</si>
  <si>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</si>
  <si>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</si>
  <si>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</si>
  <si>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</si>
  <si>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</si>
  <si>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</si>
  <si>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</si>
  <si>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</si>
  <si>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</si>
  <si>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</si>
  <si>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</si>
  <si>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</si>
  <si>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</si>
  <si>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</si>
  <si>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</si>
  <si>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</si>
  <si>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</si>
  <si>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</si>
  <si>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</si>
  <si>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</si>
  <si>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</si>
  <si>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</si>
  <si>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</si>
  <si>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</si>
  <si>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</si>
  <si>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</si>
  <si>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</si>
  <si>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</si>
  <si>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</si>
  <si>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</si>
  <si>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</si>
  <si>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</si>
  <si>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</si>
  <si>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</si>
  <si>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</si>
  <si>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</si>
  <si>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</si>
  <si>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</si>
  <si>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</si>
  <si>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</si>
  <si>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</si>
  <si>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</si>
  <si>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</si>
  <si>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</si>
  <si>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</si>
  <si>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</si>
  <si>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</si>
  <si>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</si>
  <si>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</si>
  <si>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</si>
  <si>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</si>
  <si>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</si>
  <si>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</si>
  <si>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</si>
  <si>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</si>
  <si>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</si>
  <si>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</si>
  <si>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</si>
  <si>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</si>
  <si>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</si>
  <si>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</si>
  <si>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</si>
  <si>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</si>
  <si>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</si>
  <si>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</si>
  <si>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</si>
  <si>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</si>
  <si>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</si>
  <si>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</si>
  <si>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</si>
  <si>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</si>
  <si>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</si>
  <si>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</si>
  <si>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</si>
  <si>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</si>
  <si>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</si>
  <si>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</si>
  <si>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</si>
  <si>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</si>
  <si>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</si>
  <si>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</si>
  <si>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</si>
  <si>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</si>
  <si>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</si>
  <si>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</si>
  <si>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</si>
  <si>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</si>
  <si>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</si>
  <si>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</si>
  <si>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</si>
  <si>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</si>
  <si>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</si>
  <si>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</si>
  <si>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</si>
  <si>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</si>
  <si>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</si>
  <si>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</si>
  <si>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</si>
  <si>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</si>
  <si>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</si>
  <si>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</si>
  <si>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</si>
  <si>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</si>
  <si>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</si>
  <si>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</si>
  <si>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</si>
  <si>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</si>
  <si>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</si>
  <si>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</si>
  <si>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</si>
  <si>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</si>
  <si>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</si>
  <si>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</si>
  <si>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</si>
  <si>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</si>
  <si>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</si>
  <si>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</si>
  <si>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</si>
  <si>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</si>
  <si>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</si>
  <si>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</si>
  <si>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</si>
  <si>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</si>
  <si>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</si>
  <si>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</si>
  <si>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</si>
  <si>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</si>
  <si>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</si>
  <si>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</si>
  <si>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</si>
  <si>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</si>
  <si>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</si>
  <si>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</si>
  <si>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</si>
  <si>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</si>
  <si>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</si>
  <si>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</si>
  <si>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</si>
  <si>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</si>
  <si>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</si>
  <si>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</si>
  <si>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</si>
  <si>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</si>
  <si>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</si>
  <si>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</si>
  <si>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</si>
  <si>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</si>
  <si>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</si>
  <si>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</si>
  <si>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</si>
  <si>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</si>
  <si>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</si>
  <si>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</si>
  <si>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</si>
  <si>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</si>
  <si>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</si>
  <si>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</si>
  <si>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</si>
  <si>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</si>
  <si>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</si>
  <si>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</si>
  <si>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</si>
  <si>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</si>
  <si>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</si>
  <si>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</si>
  <si>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</si>
  <si>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</si>
  <si>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</si>
  <si>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</si>
  <si>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</si>
  <si>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</si>
  <si>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</si>
  <si>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</si>
  <si>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</si>
  <si>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</si>
  <si>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</si>
  <si>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</si>
  <si>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</si>
  <si>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</si>
  <si>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</si>
  <si>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</si>
  <si>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</si>
  <si>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</si>
  <si>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</si>
  <si>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</si>
  <si>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</si>
  <si>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</si>
  <si>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</si>
  <si>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</si>
  <si>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</si>
  <si>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</si>
  <si>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</si>
  <si>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</si>
  <si>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</si>
  <si>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</si>
  <si>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</si>
  <si>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</si>
  <si>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</si>
  <si>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</si>
  <si>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</si>
  <si>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</si>
  <si>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</si>
  <si>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</si>
  <si>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</si>
  <si>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</si>
  <si>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</si>
  <si>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</si>
  <si>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</si>
  <si>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</si>
  <si>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</si>
  <si>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</si>
  <si>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</si>
  <si>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</si>
  <si>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</si>
  <si>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</si>
  <si>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</si>
  <si>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</si>
  <si>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</si>
  <si>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</si>
  <si>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</si>
  <si>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</si>
  <si>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</si>
  <si>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</si>
  <si>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</si>
  <si>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</si>
  <si>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</si>
  <si>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</si>
  <si>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</si>
  <si>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</si>
  <si>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</si>
  <si>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</si>
  <si>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</si>
  <si>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</si>
  <si>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</si>
  <si>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</si>
  <si>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</si>
  <si>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</si>
  <si>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</si>
  <si>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</si>
  <si>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</si>
  <si>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</si>
  <si>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</si>
  <si>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</si>
  <si>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</si>
  <si>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</si>
  <si>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</si>
  <si>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</si>
  <si>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</si>
  <si>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</si>
  <si>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</si>
  <si>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</si>
  <si>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</si>
  <si>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</si>
  <si>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</si>
  <si>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</si>
  <si>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</si>
  <si>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</si>
  <si>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</si>
  <si>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</si>
  <si>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</si>
  <si>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</si>
  <si>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</si>
  <si>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</si>
  <si>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</si>
  <si>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</si>
  <si>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</si>
  <si>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</si>
  <si>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</si>
  <si>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</si>
  <si>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</si>
  <si>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</si>
  <si>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</si>
  <si>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</si>
  <si>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</si>
  <si>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</si>
  <si>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</si>
  <si>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</si>
  <si>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</si>
  <si>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</si>
  <si>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</si>
  <si>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</si>
  <si>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</si>
  <si>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</si>
  <si>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</si>
  <si>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</si>
  <si>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</si>
  <si>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</si>
  <si>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</si>
  <si>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</si>
  <si>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</si>
  <si>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</si>
  <si>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</si>
  <si>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</si>
  <si>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</si>
  <si>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</si>
  <si>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</si>
  <si>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</si>
  <si>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</si>
  <si>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</si>
  <si>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</si>
  <si>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</si>
  <si>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</si>
  <si>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</si>
  <si>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</si>
  <si>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</si>
  <si>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</si>
  <si>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</si>
  <si>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</si>
  <si>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</si>
  <si>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</si>
  <si>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</si>
  <si>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</si>
  <si>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</si>
  <si>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</si>
  <si>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</si>
  <si>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</si>
  <si>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</si>
  <si>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</si>
  <si>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</si>
  <si>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</si>
  <si>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</si>
  <si>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</si>
  <si>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</si>
  <si>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</si>
  <si>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</si>
  <si>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</si>
  <si>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</si>
  <si>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</si>
  <si>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</si>
  <si>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</si>
  <si>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</si>
  <si>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</si>
  <si>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</si>
  <si>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</si>
  <si>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</si>
  <si>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</si>
  <si>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</si>
  <si>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</si>
  <si>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</si>
  <si>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</si>
  <si>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</si>
  <si>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</si>
  <si>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</si>
  <si>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</si>
  <si>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</si>
  <si>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</si>
  <si>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</si>
  <si>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</si>
  <si>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</si>
  <si>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</si>
  <si>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</si>
  <si>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</si>
  <si>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</si>
  <si>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</si>
  <si>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</si>
  <si>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</si>
  <si>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</si>
  <si>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</si>
  <si>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</si>
  <si>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</si>
  <si>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</si>
  <si>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</si>
  <si>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</si>
  <si>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</si>
  <si>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</si>
  <si>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</si>
  <si>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</si>
  <si>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</si>
  <si>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</si>
  <si>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</si>
  <si>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</si>
  <si>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</si>
  <si>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</si>
  <si>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</si>
  <si>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</si>
  <si>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</si>
  <si>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</si>
  <si>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</si>
  <si>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</si>
  <si>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</si>
  <si>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</si>
  <si>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</si>
  <si>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</si>
  <si>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</si>
  <si>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</si>
  <si>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</si>
  <si>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</si>
  <si>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</si>
  <si>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</si>
  <si>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</si>
  <si>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</si>
  <si>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</si>
  <si>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</si>
  <si>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</si>
  <si>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</si>
  <si>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</si>
  <si>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</si>
  <si>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</si>
  <si>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</si>
  <si>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</si>
  <si>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</si>
  <si>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</si>
  <si>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</si>
  <si>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</si>
  <si>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</si>
  <si>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</si>
  <si>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</si>
  <si>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</si>
  <si>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</si>
  <si>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</si>
  <si>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</si>
  <si>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</si>
  <si>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</si>
  <si>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</si>
  <si>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</si>
  <si>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</si>
  <si>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</si>
  <si>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</si>
  <si>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</si>
  <si>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</si>
  <si>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</si>
  <si>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</si>
  <si>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</si>
  <si>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</si>
  <si>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</si>
  <si>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</si>
  <si>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</si>
  <si>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</si>
  <si>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</si>
  <si>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</si>
  <si>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</si>
  <si>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</si>
  <si>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</si>
  <si>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</si>
  <si>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</si>
  <si>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</si>
  <si>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</si>
  <si>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</si>
  <si>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</si>
  <si>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</si>
  <si>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</si>
  <si>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</si>
  <si>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</si>
  <si>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</si>
  <si>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</si>
  <si>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</si>
  <si>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</si>
  <si>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</si>
  <si>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</si>
  <si>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</si>
  <si>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</si>
  <si>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</si>
  <si>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</si>
  <si>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</si>
  <si>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</si>
  <si>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</si>
  <si>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</si>
  <si>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</si>
  <si>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</si>
  <si>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</si>
  <si>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</si>
  <si>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</si>
  <si>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</si>
  <si>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</si>
  <si>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</si>
  <si>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</si>
  <si>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</si>
  <si>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</si>
  <si>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</si>
  <si>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</si>
  <si>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</si>
  <si>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</si>
  <si>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</si>
  <si>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</si>
  <si>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</si>
  <si>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</si>
  <si>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</si>
  <si>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</si>
  <si>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</si>
  <si>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</si>
  <si>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</si>
  <si>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</si>
  <si>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</si>
  <si>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</si>
  <si>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</si>
  <si>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</si>
  <si>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</si>
  <si>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</si>
  <si>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</si>
  <si>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</si>
  <si>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</si>
  <si>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</si>
  <si>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</si>
  <si>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</si>
  <si>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</si>
  <si>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</si>
  <si>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</si>
  <si>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</si>
  <si>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</si>
  <si>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</si>
  <si>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</si>
  <si>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</si>
  <si>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</si>
  <si>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</si>
  <si>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</si>
  <si>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</si>
  <si>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</si>
  <si>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</si>
  <si>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</si>
  <si>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</si>
  <si>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</si>
  <si>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</si>
  <si>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</si>
  <si>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</si>
  <si>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</si>
  <si>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</si>
  <si>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</si>
  <si>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</si>
  <si>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</si>
  <si>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</si>
  <si>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</si>
  <si>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</si>
  <si>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</si>
  <si>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</si>
  <si>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</si>
  <si>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</si>
  <si>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</si>
  <si>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</si>
  <si>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</si>
  <si>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</si>
  <si>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</si>
  <si>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</si>
  <si>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</si>
  <si>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</si>
  <si>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</si>
  <si>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</si>
  <si>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</si>
  <si>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</si>
  <si>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</si>
  <si>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</si>
  <si>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</si>
  <si>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</si>
  <si>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</si>
  <si>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</si>
  <si>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</si>
  <si>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</si>
  <si>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</si>
  <si>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</si>
  <si>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</si>
  <si>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</si>
  <si>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</si>
  <si>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</si>
  <si>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</si>
  <si>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</si>
  <si>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</si>
  <si>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</si>
  <si>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</si>
  <si>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</si>
  <si>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</si>
  <si>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</si>
  <si>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</si>
  <si>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</si>
  <si>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</si>
  <si>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</si>
  <si>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</si>
  <si>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</si>
  <si>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</si>
  <si>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</si>
  <si>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</si>
  <si>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</si>
  <si>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</si>
  <si>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</si>
  <si>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</si>
  <si>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</si>
  <si>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</si>
  <si>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</si>
  <si>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</si>
  <si>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</si>
  <si>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</si>
  <si>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</si>
  <si>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</si>
  <si>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</si>
  <si>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</si>
  <si>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</si>
  <si>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</si>
  <si>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</si>
  <si>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</si>
  <si>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</si>
  <si>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</si>
  <si>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</si>
  <si>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</si>
  <si>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</si>
  <si>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</si>
  <si>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</si>
  <si>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</si>
  <si>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</si>
  <si>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</si>
  <si>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</si>
  <si>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</si>
  <si>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</si>
  <si>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</si>
  <si>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</si>
  <si>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</si>
  <si>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</si>
  <si>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</si>
  <si>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</si>
  <si>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</si>
  <si>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</si>
  <si>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</si>
  <si>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</si>
  <si>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</si>
  <si>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</si>
  <si>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</si>
  <si>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</si>
  <si>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</si>
  <si>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</si>
  <si>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</si>
  <si>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</si>
  <si>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</si>
  <si>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</si>
  <si>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</si>
  <si>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</si>
  <si>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</si>
  <si>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</si>
  <si>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</si>
  <si>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</si>
  <si>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</si>
  <si>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</si>
  <si>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</si>
  <si>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</si>
  <si>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</si>
  <si>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</si>
  <si>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</si>
  <si>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</si>
  <si>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</si>
  <si>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</si>
  <si>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</si>
  <si>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</si>
  <si>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</si>
  <si>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</si>
  <si>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</si>
  <si>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</si>
  <si>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</si>
  <si>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</si>
  <si>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</si>
  <si>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</si>
  <si>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</si>
  <si>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</si>
  <si>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</si>
  <si>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</si>
  <si>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</si>
  <si>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</si>
  <si>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</si>
  <si>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</si>
  <si>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</si>
  <si>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</si>
  <si>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</si>
  <si>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</si>
  <si>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</si>
  <si>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</si>
  <si>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</si>
  <si>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</si>
  <si>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</si>
  <si>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</si>
  <si>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</si>
  <si>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</si>
  <si>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</si>
  <si>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</si>
  <si>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</si>
  <si>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</si>
  <si>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</si>
  <si>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</si>
  <si>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</si>
  <si>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</si>
  <si>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</si>
  <si>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</si>
  <si>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</si>
  <si>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</si>
  <si>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</si>
  <si>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</si>
  <si>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</si>
  <si>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</si>
  <si>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</si>
  <si>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</si>
  <si>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</si>
  <si>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</si>
  <si>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</si>
  <si>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</si>
  <si>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</si>
  <si>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</si>
  <si>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</si>
  <si>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</si>
  <si>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</si>
  <si>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</si>
  <si>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</si>
  <si>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</si>
  <si>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</si>
  <si>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</si>
  <si>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</si>
  <si>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</si>
  <si>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</si>
  <si>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</si>
  <si>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</si>
  <si>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</si>
  <si>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</si>
  <si>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</si>
  <si>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</si>
  <si>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</si>
  <si>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</si>
  <si>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</si>
  <si>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</si>
  <si>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</si>
  <si>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</si>
  <si>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</si>
  <si>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</si>
  <si>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</si>
  <si>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</si>
  <si>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</si>
  <si>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</si>
  <si>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</si>
  <si>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</si>
  <si>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</si>
  <si>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</si>
  <si>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</si>
  <si>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</si>
  <si>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</si>
  <si>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</si>
  <si>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</si>
  <si>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</si>
  <si>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</si>
  <si>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</si>
  <si>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</si>
  <si>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</si>
  <si>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</si>
  <si>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</si>
  <si>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</si>
  <si>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</si>
  <si>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</si>
  <si>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</si>
  <si>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</si>
  <si>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</si>
  <si>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</si>
  <si>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</si>
  <si>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</si>
  <si>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</si>
  <si>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</si>
  <si>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</si>
  <si>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</si>
  <si>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</si>
  <si>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</si>
  <si>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</si>
  <si>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</si>
  <si>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</si>
  <si>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</si>
  <si>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</si>
  <si>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</si>
  <si>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</si>
  <si>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</si>
  <si>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</si>
  <si>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</si>
  <si>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</si>
  <si>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</si>
  <si>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</si>
  <si>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</si>
  <si>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</si>
  <si>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</si>
  <si>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</si>
  <si>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</si>
  <si>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</si>
  <si>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</si>
  <si>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</si>
  <si>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</si>
  <si>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</si>
  <si>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</si>
  <si>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</si>
  <si>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</si>
  <si>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</si>
  <si>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</si>
  <si>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</si>
  <si>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</si>
  <si>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</si>
  <si>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</si>
  <si>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</si>
  <si>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</si>
  <si>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</si>
  <si>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</si>
  <si>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</si>
  <si>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</si>
  <si>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</si>
  <si>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</si>
  <si>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</si>
  <si>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</si>
  <si>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</si>
  <si>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</si>
  <si>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</si>
  <si>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</si>
  <si>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</si>
  <si>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</si>
  <si>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</si>
  <si>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</si>
  <si>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</si>
  <si>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</si>
  <si>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</si>
  <si>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</si>
  <si>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</si>
  <si>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</si>
  <si>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</si>
  <si>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</si>
  <si>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</si>
  <si>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</si>
  <si>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</si>
  <si>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</si>
  <si>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</si>
  <si>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</si>
  <si>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</si>
  <si>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</si>
  <si>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</si>
  <si>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</si>
  <si>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</si>
  <si>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</si>
  <si>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</si>
  <si>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</si>
  <si>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</si>
  <si>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</si>
  <si>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</si>
  <si>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</si>
  <si>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</si>
  <si>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</si>
  <si>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</si>
  <si>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</si>
  <si>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</si>
  <si>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</si>
  <si>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</si>
  <si>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</si>
  <si>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</si>
  <si>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</si>
  <si>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</si>
  <si>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</si>
  <si>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</si>
  <si>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</si>
  <si>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</si>
  <si>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</si>
  <si>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</si>
  <si>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</si>
  <si>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</si>
  <si>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</si>
  <si>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</si>
  <si>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</si>
  <si>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</si>
  <si>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</si>
  <si>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</si>
  <si>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</si>
  <si>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</si>
  <si>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</si>
  <si>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</si>
  <si>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</si>
  <si>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</si>
  <si>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</si>
  <si>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</si>
  <si>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</si>
  <si>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</si>
  <si>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</si>
  <si>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</si>
  <si>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</si>
  <si>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</si>
  <si>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</si>
  <si>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</si>
  <si>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</si>
  <si>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</si>
  <si>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</si>
  <si>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</si>
  <si>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</si>
  <si>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</si>
  <si>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</si>
  <si>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</si>
  <si>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</si>
  <si>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</si>
  <si>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</si>
  <si>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</si>
  <si>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</si>
  <si>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</si>
  <si>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</si>
  <si>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</si>
  <si>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</si>
  <si>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</si>
  <si>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</si>
  <si>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</si>
  <si>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</si>
  <si>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</si>
  <si>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</si>
  <si>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</si>
  <si>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</si>
  <si>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</si>
  <si>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</si>
  <si>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</si>
  <si>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</si>
  <si>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</si>
  <si>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</si>
  <si>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</si>
  <si>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</si>
  <si>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</si>
  <si>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</si>
  <si>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</si>
  <si>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</si>
  <si>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</si>
  <si>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</si>
  <si>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</si>
  <si>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</si>
  <si>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</si>
  <si>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</si>
  <si>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</si>
  <si>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</si>
  <si>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</si>
  <si>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</si>
  <si>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</si>
  <si>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</si>
  <si>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</si>
  <si>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</si>
  <si>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</si>
  <si>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</si>
  <si>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</si>
  <si>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</si>
  <si>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</si>
  <si>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</si>
  <si>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</si>
  <si>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</si>
  <si>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</si>
  <si>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</si>
  <si>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</si>
  <si>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</si>
  <si>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</si>
  <si>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</si>
  <si>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</si>
  <si>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</si>
  <si>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</si>
  <si>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</si>
  <si>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</si>
  <si>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</si>
  <si>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</si>
  <si>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</si>
  <si>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</si>
  <si>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</si>
  <si>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</si>
  <si>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</si>
  <si>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</si>
  <si>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</si>
  <si>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</si>
  <si>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</si>
  <si>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</si>
  <si>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</si>
  <si>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</si>
  <si>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</si>
  <si>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</si>
  <si>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</si>
  <si>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</si>
  <si>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</si>
  <si>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</si>
  <si>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</si>
  <si>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</si>
  <si>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</si>
  <si>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</si>
  <si>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</si>
  <si>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</si>
  <si>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</si>
  <si>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</si>
  <si>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</si>
  <si>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</si>
  <si>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</si>
  <si>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</si>
  <si>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</si>
  <si>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</si>
  <si>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</si>
  <si>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</si>
  <si>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</si>
  <si>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</si>
  <si>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</si>
  <si>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</si>
  <si>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</si>
  <si>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</si>
  <si>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</si>
  <si>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</si>
  <si>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</si>
  <si>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</si>
  <si>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</si>
  <si>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</si>
  <si>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</si>
  <si>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</si>
  <si>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</si>
  <si>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</si>
  <si>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</si>
  <si>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</si>
  <si>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</si>
  <si>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</si>
  <si>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</si>
  <si>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</si>
  <si>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</si>
  <si>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</si>
  <si>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</si>
  <si>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</si>
  <si>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</si>
  <si>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</si>
  <si>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</si>
  <si>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</si>
  <si>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</si>
  <si>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</si>
  <si>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</si>
  <si>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</si>
  <si>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</si>
  <si>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</si>
  <si>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</si>
  <si>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</si>
  <si>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</si>
  <si>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</si>
  <si>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</si>
  <si>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</si>
  <si>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</si>
  <si>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</si>
  <si>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</si>
  <si>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</si>
  <si>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</si>
  <si>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</si>
  <si>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</si>
  <si>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</si>
  <si>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</si>
  <si>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</si>
  <si>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</si>
  <si>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</si>
  <si>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</si>
  <si>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</si>
  <si>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</si>
  <si>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</si>
  <si>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</si>
  <si>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</si>
  <si>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</si>
  <si>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</si>
  <si>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</si>
  <si>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</si>
  <si>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</si>
  <si>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</si>
  <si>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</si>
  <si>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</si>
  <si>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</si>
  <si>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</si>
  <si>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</si>
  <si>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</si>
  <si>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</si>
  <si>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</si>
  <si>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</si>
  <si>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</si>
  <si>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</si>
  <si>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</si>
  <si>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</si>
  <si>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</si>
  <si>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</si>
  <si>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</si>
  <si>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</si>
  <si>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</si>
  <si>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</si>
  <si>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</si>
  <si>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</si>
  <si>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</si>
  <si>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</si>
  <si>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</si>
  <si>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</si>
  <si>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</si>
  <si>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</si>
  <si>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</si>
  <si>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</si>
  <si>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</si>
  <si>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</si>
  <si>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</si>
  <si>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</si>
  <si>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</si>
  <si>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</si>
  <si>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</si>
  <si>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</si>
  <si>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</si>
  <si>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</si>
  <si>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</si>
  <si>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</si>
  <si>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</si>
  <si>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</si>
  <si>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</si>
  <si>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</si>
  <si>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</si>
  <si>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</si>
  <si>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</si>
  <si>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</si>
  <si>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</si>
  <si>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</si>
  <si>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</si>
  <si>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</si>
  <si>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</si>
  <si>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</si>
  <si>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</si>
  <si>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</si>
  <si>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</si>
  <si>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</si>
  <si>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</si>
  <si>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</si>
  <si>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</si>
  <si>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</si>
  <si>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</si>
  <si>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</si>
  <si>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</si>
  <si>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</si>
  <si>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</si>
  <si>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</si>
  <si>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</si>
  <si>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</si>
  <si>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</si>
  <si>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</si>
  <si>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</si>
  <si>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</si>
  <si>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</si>
  <si>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</si>
  <si>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</si>
  <si>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</si>
  <si>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</si>
  <si>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</si>
  <si>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</si>
  <si>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</si>
  <si>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</si>
  <si>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</si>
  <si>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</si>
  <si>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</si>
  <si>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</si>
  <si>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</si>
  <si>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</si>
  <si>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</si>
  <si>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</si>
  <si>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</si>
  <si>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</si>
  <si>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</si>
  <si>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</si>
  <si>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</si>
  <si>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</si>
  <si>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</si>
  <si>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</si>
  <si>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</si>
  <si>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</si>
  <si>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</si>
  <si>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</si>
  <si>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</si>
  <si>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</si>
  <si>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</si>
  <si>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</si>
  <si>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</si>
  <si>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</si>
  <si>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</si>
  <si>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</si>
  <si>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</si>
  <si>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</si>
  <si>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</si>
  <si>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</si>
  <si>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</si>
  <si>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</si>
  <si>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</si>
  <si>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</si>
  <si>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</si>
  <si>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</si>
  <si>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</si>
  <si>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</si>
  <si>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</si>
  <si>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</si>
  <si>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</si>
  <si>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</si>
  <si>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</si>
  <si>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</si>
  <si>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</si>
  <si>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</si>
  <si>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</si>
  <si>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</si>
  <si>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</si>
  <si>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</si>
  <si>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</si>
  <si>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</si>
  <si>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</si>
  <si>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</si>
  <si>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</si>
  <si>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</si>
  <si>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</si>
  <si>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</si>
  <si>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</si>
  <si>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</si>
  <si>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</si>
  <si>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</si>
  <si>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</si>
  <si>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</si>
  <si>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</si>
  <si>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</si>
  <si>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</si>
  <si>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</si>
  <si>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</si>
  <si>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</si>
  <si>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</si>
  <si>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</si>
  <si>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</si>
  <si>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</si>
  <si>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</si>
  <si>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</si>
  <si>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</si>
  <si>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</si>
  <si>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</si>
  <si>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</si>
  <si>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</si>
  <si>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</si>
  <si>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</si>
  <si>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</si>
  <si>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</si>
  <si>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</si>
  <si>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</si>
  <si>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</si>
  <si>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</si>
  <si>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</si>
  <si>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</si>
  <si>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</si>
  <si>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</si>
  <si>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</si>
  <si>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</si>
  <si>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</si>
  <si>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</si>
  <si>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</si>
  <si>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</si>
  <si>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</si>
  <si>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</si>
  <si>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</si>
  <si>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</si>
  <si>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</si>
  <si>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</si>
  <si>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</si>
  <si>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</si>
  <si>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</si>
  <si>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</si>
  <si>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</si>
  <si>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</si>
  <si>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</si>
  <si>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</si>
  <si>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</si>
  <si>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</si>
  <si>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</si>
  <si>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</si>
  <si>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</si>
  <si>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</si>
  <si>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</si>
  <si>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</si>
  <si>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</si>
  <si>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</si>
  <si>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</si>
  <si>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</si>
  <si>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</si>
  <si>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</si>
  <si>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</si>
  <si>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</si>
  <si>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</si>
  <si>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</si>
  <si>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</si>
  <si>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</si>
  <si>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</si>
  <si>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</si>
  <si>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</si>
  <si>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</si>
  <si>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</si>
  <si>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</si>
  <si>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</si>
  <si>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</si>
  <si>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</si>
  <si>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</si>
  <si>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</si>
  <si>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</si>
  <si>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</si>
  <si>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</si>
  <si>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</si>
  <si>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</si>
  <si>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</si>
  <si>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</si>
  <si>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</si>
  <si>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</si>
  <si>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</si>
  <si>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</si>
  <si>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</si>
  <si>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</si>
  <si>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</si>
  <si>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</si>
  <si>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</si>
  <si>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</si>
  <si>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</si>
  <si>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</si>
  <si>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</si>
  <si>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</si>
  <si>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</si>
  <si>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</si>
  <si>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</si>
  <si>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</si>
  <si>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</si>
  <si>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</si>
  <si>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</si>
  <si>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</si>
  <si>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</si>
  <si>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</si>
  <si>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</si>
  <si>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</si>
  <si>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</si>
  <si>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</si>
  <si>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</si>
  <si>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</si>
  <si>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</si>
  <si>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</si>
  <si>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</si>
  <si>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</si>
  <si>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</si>
  <si>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</si>
  <si>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</si>
  <si>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</si>
  <si>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</si>
  <si>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</si>
  <si>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</si>
  <si>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</si>
  <si>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</si>
  <si>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</si>
  <si>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</si>
  <si>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</si>
  <si>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</si>
  <si>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</si>
  <si>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</si>
  <si>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</si>
  <si>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</si>
  <si>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</si>
  <si>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</si>
  <si>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</si>
  <si>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</si>
  <si>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</si>
  <si>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</si>
  <si>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</si>
  <si>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</si>
  <si>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</si>
  <si>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</si>
  <si>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</si>
  <si>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</si>
  <si>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</si>
  <si>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</si>
  <si>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</si>
  <si>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</si>
  <si>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</si>
  <si>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</si>
  <si>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</si>
  <si>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</si>
  <si>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</si>
  <si>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</si>
  <si>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</si>
  <si>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</si>
  <si>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</si>
  <si>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</si>
  <si>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</si>
  <si>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</si>
  <si>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</si>
  <si>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</si>
  <si>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</si>
  <si>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</si>
  <si>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</si>
  <si>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</si>
  <si>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</si>
  <si>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</si>
  <si>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</si>
  <si>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</si>
  <si>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</si>
  <si>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</si>
  <si>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</si>
  <si>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</si>
  <si>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</si>
  <si>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</si>
  <si>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</si>
  <si>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</si>
  <si>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</si>
  <si>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</si>
  <si>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</si>
  <si>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</si>
  <si>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</si>
  <si>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</si>
  <si>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</si>
  <si>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</si>
  <si>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</si>
  <si>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</si>
  <si>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</si>
  <si>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</si>
  <si>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</si>
  <si>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</si>
  <si>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</si>
  <si>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</si>
  <si>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</si>
  <si>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</si>
  <si>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</si>
  <si>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</si>
  <si>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</si>
  <si>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</si>
  <si>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</si>
  <si>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</si>
  <si>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</si>
  <si>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</si>
  <si>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</si>
  <si>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</si>
  <si>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</si>
  <si>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</si>
  <si>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</si>
  <si>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</si>
  <si>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</si>
  <si>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</si>
  <si>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</si>
  <si>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</si>
  <si>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</si>
  <si>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</si>
  <si>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</si>
  <si>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</si>
  <si>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</si>
  <si>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</si>
  <si>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</si>
  <si>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</si>
  <si>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</si>
  <si>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</si>
  <si>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</si>
  <si>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</si>
  <si>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</si>
  <si>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</si>
  <si>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</si>
  <si>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</si>
  <si>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</si>
  <si>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</si>
  <si>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</si>
  <si>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</si>
  <si>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</si>
  <si>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</si>
  <si>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</si>
  <si>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</si>
  <si>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</si>
  <si>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</si>
  <si>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</si>
  <si>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</si>
  <si>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</si>
  <si>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</si>
  <si>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</si>
  <si>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</si>
  <si>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</si>
  <si>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</si>
  <si>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</si>
  <si>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</si>
  <si>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</si>
  <si>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</si>
  <si>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</si>
  <si>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</si>
  <si>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</si>
  <si>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</si>
  <si>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</si>
  <si>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</si>
  <si>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</si>
  <si>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</si>
  <si>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</si>
  <si>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</si>
  <si>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</si>
  <si>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</si>
  <si>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</si>
  <si>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</si>
  <si>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</si>
  <si>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</si>
  <si>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</si>
  <si>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</si>
  <si>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</si>
  <si>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</si>
  <si>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</si>
  <si>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</si>
  <si>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</si>
  <si>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</si>
  <si>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</si>
  <si>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</si>
  <si>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</si>
  <si>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</si>
  <si>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</si>
  <si>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</si>
  <si>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</si>
  <si>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</si>
  <si>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</si>
  <si>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</si>
  <si>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</si>
  <si>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</si>
  <si>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</si>
  <si>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</si>
  <si>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</si>
  <si>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</si>
  <si>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</si>
  <si>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</si>
  <si>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</si>
  <si>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</si>
  <si>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</si>
  <si>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</si>
  <si>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</si>
  <si>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</si>
  <si>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</si>
  <si>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</si>
  <si>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</si>
  <si>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</si>
  <si>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</si>
  <si>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</si>
  <si>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</si>
  <si>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</si>
  <si>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</si>
  <si>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</si>
  <si>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</si>
  <si>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</si>
  <si>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</si>
  <si>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</si>
  <si>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</si>
  <si>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</si>
  <si>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</si>
  <si>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</si>
  <si>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</si>
  <si>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</si>
  <si>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</si>
  <si>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</si>
  <si>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</si>
  <si>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</si>
  <si>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</si>
  <si>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</si>
  <si>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</si>
  <si>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</si>
  <si>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</si>
  <si>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</si>
  <si>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</si>
  <si>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</si>
  <si>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</si>
  <si>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</si>
  <si>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</si>
  <si>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</si>
  <si>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</si>
  <si>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</si>
  <si>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</si>
  <si>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</si>
  <si>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</si>
  <si>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</si>
  <si>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</si>
  <si>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</si>
  <si>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</si>
  <si>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</si>
  <si>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</si>
  <si>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</si>
  <si>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</si>
  <si>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</si>
  <si>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</si>
  <si>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</si>
  <si>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</si>
  <si>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</si>
  <si>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</si>
  <si>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</si>
  <si>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</si>
  <si>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</si>
  <si>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</si>
  <si>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</si>
  <si>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</si>
  <si>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</si>
  <si>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</si>
  <si>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</si>
  <si>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</si>
  <si>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</si>
  <si>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</si>
  <si>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</si>
  <si>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</si>
  <si>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</si>
  <si>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</si>
  <si>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</si>
  <si>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</si>
  <si>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</si>
  <si>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</si>
  <si>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</si>
  <si>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</si>
  <si>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</si>
  <si>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</si>
  <si>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</si>
  <si>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</si>
  <si>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</si>
  <si>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</si>
  <si>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</si>
  <si>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</si>
  <si>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</si>
  <si>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</si>
  <si>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</si>
  <si>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</si>
  <si>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</si>
  <si>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</si>
  <si>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</si>
  <si>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</si>
  <si>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</si>
  <si>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</si>
  <si>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</si>
  <si>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</si>
  <si>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</si>
  <si>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</si>
  <si>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</si>
  <si>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</si>
  <si>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</si>
  <si>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</si>
  <si>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</si>
  <si>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</si>
  <si>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</si>
  <si>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</si>
  <si>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</si>
  <si>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</si>
  <si>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</si>
  <si>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</si>
  <si>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</si>
  <si>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</si>
  <si>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</si>
  <si>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</si>
  <si>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</si>
  <si>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</si>
  <si>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</si>
  <si>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</si>
  <si>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</si>
  <si>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</si>
  <si>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</si>
  <si>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</si>
  <si>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</si>
  <si>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</si>
  <si>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</si>
  <si>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</si>
  <si>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</si>
  <si>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</si>
  <si>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</si>
  <si>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</si>
  <si>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</si>
  <si>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</si>
  <si>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</si>
  <si>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</si>
  <si>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</si>
  <si>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</si>
  <si>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</si>
  <si>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</si>
  <si>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</si>
  <si>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</si>
  <si>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</si>
  <si>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</si>
  <si>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</si>
  <si>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</si>
  <si>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</si>
  <si>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</si>
  <si>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</si>
  <si>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</si>
  <si>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</si>
  <si>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</si>
  <si>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</si>
  <si>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</si>
  <si>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</si>
  <si>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</si>
  <si>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</si>
  <si>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</si>
  <si>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</si>
  <si>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</si>
  <si>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</si>
  <si>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</si>
  <si>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</si>
  <si>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</si>
  <si>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</si>
  <si>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</si>
  <si>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</si>
  <si>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</si>
  <si>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</si>
  <si>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</si>
  <si>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</si>
  <si>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</si>
  <si>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</si>
  <si>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</si>
  <si>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</si>
  <si>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</si>
  <si>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</si>
  <si>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</si>
  <si>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</si>
  <si>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</si>
  <si>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</si>
  <si>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</si>
  <si>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</si>
  <si>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</si>
  <si>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</si>
  <si>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</si>
  <si>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</si>
  <si>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</si>
  <si>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</si>
  <si>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</si>
  <si>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</si>
  <si>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</si>
  <si>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</si>
  <si>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</si>
  <si>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</si>
  <si>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</si>
  <si>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</si>
  <si>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</si>
  <si>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</si>
  <si>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</si>
  <si>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</si>
  <si>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</si>
  <si>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</si>
  <si>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</si>
  <si>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</si>
  <si>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</si>
  <si>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</si>
  <si>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</si>
  <si>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</si>
  <si>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</si>
  <si>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</si>
  <si>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</si>
  <si>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</si>
  <si>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</si>
  <si>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</si>
  <si>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</si>
  <si>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</si>
  <si>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</si>
  <si>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</si>
  <si>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</si>
  <si>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</si>
  <si>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</si>
  <si>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</si>
  <si>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</si>
  <si>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</si>
  <si>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</si>
  <si>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</si>
  <si>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</si>
  <si>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</si>
  <si>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</si>
  <si>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</si>
  <si>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</si>
  <si>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</si>
  <si>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</si>
  <si>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</si>
  <si>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</si>
  <si>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</si>
  <si>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</si>
  <si>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</si>
  <si>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</si>
  <si>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</si>
  <si>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</si>
  <si>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</si>
  <si>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</si>
  <si>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</si>
  <si>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</si>
  <si>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</si>
  <si>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</si>
  <si>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</si>
  <si>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</si>
  <si>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</si>
  <si>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</si>
  <si>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</si>
  <si>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</si>
  <si>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</si>
  <si>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</si>
  <si>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</si>
  <si>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</si>
  <si>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</si>
  <si>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</si>
  <si>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</si>
  <si>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</si>
  <si>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</si>
  <si>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</si>
  <si>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</si>
  <si>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</si>
  <si>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</si>
  <si>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</si>
  <si>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</si>
  <si>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</si>
  <si>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</si>
  <si>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</si>
  <si>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</si>
  <si>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</si>
  <si>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</si>
  <si>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</si>
  <si>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</si>
  <si>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</si>
  <si>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</si>
  <si>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</si>
  <si>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</si>
  <si>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</si>
  <si>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</si>
  <si>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</si>
  <si>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</si>
  <si>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</si>
  <si>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</si>
  <si>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</si>
  <si>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</si>
  <si>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</si>
  <si>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</si>
  <si>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</si>
  <si>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</si>
  <si>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</si>
  <si>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</si>
  <si>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</si>
  <si>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</si>
  <si>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</si>
  <si>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</si>
  <si>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</si>
  <si>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</si>
  <si>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</si>
  <si>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</si>
  <si>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</si>
  <si>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</si>
  <si>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</si>
  <si>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</si>
  <si>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</si>
  <si>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</si>
  <si>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</si>
  <si>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</si>
  <si>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</si>
  <si>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</si>
  <si>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</si>
  <si>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</si>
  <si>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</si>
  <si>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</si>
  <si>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</si>
  <si>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</si>
  <si>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</si>
  <si>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</si>
  <si>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</si>
  <si>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</si>
  <si>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</si>
  <si>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</si>
  <si>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</si>
  <si>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</si>
  <si>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</si>
  <si>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</si>
  <si>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</si>
  <si>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</si>
  <si>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</si>
  <si>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</si>
  <si>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</si>
  <si>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</si>
  <si>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</si>
  <si>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</si>
  <si>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</si>
  <si>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</si>
  <si>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</si>
  <si>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</si>
  <si>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</si>
  <si>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</si>
  <si>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</si>
  <si>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</si>
  <si>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</si>
  <si>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</si>
  <si>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</si>
  <si>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</si>
  <si>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</si>
  <si>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</si>
  <si>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</si>
  <si>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</si>
  <si>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</si>
  <si>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</si>
  <si>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</si>
  <si>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</si>
  <si>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</si>
  <si>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</si>
  <si>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</si>
  <si>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</si>
  <si>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</si>
  <si>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</si>
  <si>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</si>
  <si>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</si>
  <si>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</si>
  <si>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</si>
  <si>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</si>
  <si>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</si>
  <si>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</si>
  <si>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</si>
  <si>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</si>
  <si>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</si>
  <si>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</si>
  <si>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</si>
  <si>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</si>
  <si>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</si>
  <si>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</si>
  <si>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</si>
  <si>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</si>
  <si>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</si>
  <si>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</si>
  <si>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</si>
  <si>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</si>
  <si>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</si>
  <si>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</si>
  <si>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</si>
  <si>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</si>
  <si>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</si>
  <si>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</si>
  <si>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</si>
  <si>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</si>
  <si>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</si>
  <si>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</si>
  <si>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</si>
  <si>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</si>
  <si>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</si>
  <si>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</si>
  <si>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</si>
  <si>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</si>
  <si>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</si>
  <si>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</si>
  <si>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</si>
  <si>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</si>
  <si>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</si>
  <si>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</si>
  <si>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</si>
  <si>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</si>
  <si>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</si>
  <si>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</si>
  <si>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</si>
  <si>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</si>
  <si>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</si>
  <si>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</si>
  <si>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</si>
  <si>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</si>
  <si>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</si>
  <si>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</si>
  <si>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</si>
  <si>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</si>
  <si>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</si>
  <si>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</si>
  <si>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</si>
  <si>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</si>
  <si>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</si>
  <si>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</si>
  <si>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</si>
  <si>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</si>
  <si>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</si>
  <si>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</si>
  <si>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</si>
  <si>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</si>
  <si>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</si>
  <si>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</si>
  <si>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</si>
  <si>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</si>
  <si>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</si>
  <si>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</si>
  <si>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</si>
  <si>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</si>
  <si>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</si>
  <si>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</si>
  <si>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</si>
  <si>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</si>
  <si>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</si>
  <si>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</si>
  <si>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</si>
  <si>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</si>
  <si>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</si>
  <si>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</si>
  <si>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</si>
  <si>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</si>
  <si>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</si>
  <si>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</si>
  <si>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</si>
  <si>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</si>
  <si>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</si>
  <si>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</si>
  <si>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</si>
  <si>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</si>
  <si>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</si>
  <si>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</si>
  <si>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</si>
  <si>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</si>
  <si>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</si>
  <si>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</si>
  <si>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</si>
  <si>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</si>
  <si>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</si>
  <si>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</si>
  <si>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</si>
  <si>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</si>
  <si>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</si>
  <si>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</si>
  <si>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</si>
  <si>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</si>
  <si>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</si>
  <si>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</si>
  <si>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</si>
  <si>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</si>
  <si>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</si>
  <si>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</si>
  <si>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</si>
  <si>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</si>
  <si>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</si>
  <si>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</si>
  <si>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</si>
  <si>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</si>
  <si>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</si>
  <si>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</si>
  <si>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</si>
  <si>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</si>
  <si>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</si>
  <si>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</si>
  <si>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</si>
  <si>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</si>
  <si>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</si>
  <si>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</si>
  <si>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</si>
  <si>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</si>
  <si>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</si>
  <si>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</si>
  <si>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</si>
  <si>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</si>
  <si>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</si>
  <si>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</si>
  <si>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</si>
  <si>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</si>
  <si>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</si>
  <si>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</si>
  <si>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</si>
  <si>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</si>
  <si>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</si>
  <si>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</si>
  <si>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</si>
  <si>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</si>
  <si>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</si>
  <si>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</si>
  <si>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</si>
  <si>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</si>
  <si>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</si>
  <si>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</si>
  <si>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</si>
  <si>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</si>
  <si>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</si>
  <si>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</si>
  <si>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</si>
  <si>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</si>
  <si>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</si>
  <si>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</si>
  <si>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</si>
  <si>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</si>
  <si>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</si>
  <si>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</si>
  <si>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</si>
  <si>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</si>
  <si>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</si>
  <si>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</si>
  <si>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</si>
  <si>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</si>
  <si>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</si>
  <si>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</si>
  <si>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</si>
  <si>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</si>
  <si>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</si>
  <si>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</si>
  <si>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</si>
  <si>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</si>
  <si>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</si>
  <si>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</si>
  <si>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</si>
  <si>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</si>
  <si>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</si>
  <si>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</si>
  <si>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</si>
  <si>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</si>
  <si>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</si>
  <si>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</si>
  <si>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</si>
  <si>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</si>
  <si>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</si>
  <si>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</si>
  <si>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</si>
  <si>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</si>
  <si>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</si>
  <si>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</si>
  <si>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</si>
  <si>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</si>
  <si>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</si>
  <si>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</si>
  <si>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</si>
  <si>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</si>
  <si>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</si>
  <si>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</si>
  <si>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</si>
  <si>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</si>
  <si>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</si>
  <si>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</si>
  <si>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</si>
  <si>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</si>
  <si>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</si>
  <si>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</si>
  <si>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</si>
  <si>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</si>
  <si>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</si>
  <si>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</si>
  <si>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</si>
  <si>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</si>
  <si>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</si>
  <si>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</si>
  <si>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</si>
  <si>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</si>
  <si>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</si>
  <si>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</si>
  <si>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</si>
  <si>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</si>
  <si>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</si>
  <si>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</si>
  <si>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</si>
  <si>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</si>
  <si>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</si>
  <si>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</si>
  <si>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</si>
  <si>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</si>
  <si>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</si>
  <si>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</si>
  <si>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</si>
  <si>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</si>
  <si>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</si>
  <si>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</si>
  <si>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</si>
  <si>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</si>
  <si>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</si>
  <si>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</si>
  <si>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</si>
  <si>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</si>
  <si>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</si>
  <si>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</si>
  <si>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</si>
  <si>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</si>
  <si>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</si>
  <si>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</si>
  <si>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</si>
  <si>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</si>
  <si>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</si>
  <si>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</si>
  <si>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</si>
  <si>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</si>
  <si>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</si>
  <si>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</si>
  <si>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</si>
  <si>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</si>
  <si>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</si>
  <si>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</si>
  <si>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</si>
  <si>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</si>
  <si>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</si>
  <si>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</si>
  <si>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</si>
  <si>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</si>
  <si>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</si>
  <si>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</si>
  <si>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</si>
  <si>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</si>
  <si>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</si>
  <si>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</si>
  <si>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</si>
  <si>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</si>
  <si>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</si>
  <si>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</si>
  <si>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</si>
  <si>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</si>
  <si>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</si>
  <si>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</si>
  <si>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</si>
  <si>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</si>
  <si>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</si>
  <si>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</si>
  <si>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</si>
  <si>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</si>
  <si>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</si>
  <si>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</si>
  <si>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</si>
  <si>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</si>
  <si>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</si>
  <si>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</si>
  <si>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</si>
  <si>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</si>
  <si>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</si>
  <si>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</si>
  <si>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</si>
  <si>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</si>
  <si>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</si>
  <si>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</si>
  <si>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</si>
  <si>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</si>
  <si>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</si>
  <si>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</si>
  <si>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</si>
  <si>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</si>
  <si>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</si>
  <si>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</si>
  <si>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</si>
  <si>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</si>
  <si>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</si>
  <si>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</si>
  <si>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</si>
  <si>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</si>
  <si>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</si>
  <si>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</si>
  <si>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</si>
  <si>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</si>
  <si>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</si>
  <si>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</si>
  <si>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</si>
  <si>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</si>
  <si>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</si>
  <si>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</si>
  <si>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</si>
  <si>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</si>
  <si>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</si>
  <si>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</si>
  <si>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</si>
  <si>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</si>
  <si>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</si>
  <si>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</si>
  <si>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</si>
  <si>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</si>
  <si>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</si>
  <si>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</si>
  <si>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</si>
  <si>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</si>
  <si>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</si>
  <si>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</si>
  <si>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</si>
  <si>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</si>
  <si>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</si>
  <si>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</si>
  <si>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</si>
  <si>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</si>
  <si>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</si>
  <si>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</si>
  <si>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</si>
  <si>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</si>
  <si>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</si>
  <si>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</si>
  <si>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</si>
  <si>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</si>
  <si>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</si>
  <si>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</si>
  <si>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</si>
  <si>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</si>
  <si>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</si>
  <si>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</si>
  <si>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</si>
  <si>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</si>
  <si>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</si>
  <si>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</si>
  <si>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</si>
  <si>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</si>
  <si>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</si>
  <si>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</si>
  <si>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</si>
  <si>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</si>
  <si>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</si>
  <si>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</si>
  <si>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</si>
  <si>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</si>
  <si>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</si>
  <si>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</si>
  <si>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</si>
  <si>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</si>
  <si>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</si>
  <si>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</si>
  <si>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</si>
  <si>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</si>
  <si>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</si>
  <si>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</si>
  <si>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</si>
  <si>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</si>
  <si>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</si>
  <si>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</si>
  <si>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</si>
  <si>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</si>
  <si>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</si>
  <si>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</si>
  <si>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</si>
  <si>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</si>
  <si>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</si>
  <si>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</si>
  <si>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</si>
  <si>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</si>
  <si>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</si>
  <si>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</si>
  <si>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</si>
  <si>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</si>
  <si>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</si>
  <si>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</si>
  <si>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</si>
  <si>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</si>
  <si>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</si>
  <si>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</si>
  <si>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</si>
  <si>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</si>
  <si>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</si>
  <si>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</si>
  <si>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</si>
  <si>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</si>
  <si>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</si>
  <si>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</si>
  <si>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</si>
  <si>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</si>
  <si>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</si>
  <si>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</si>
  <si>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</si>
  <si>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</si>
  <si>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</si>
  <si>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</si>
  <si>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</si>
  <si>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</si>
  <si>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</si>
  <si>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</si>
  <si>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</si>
  <si>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</si>
  <si>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</si>
  <si>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</si>
  <si>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</si>
  <si>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</si>
  <si>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</si>
  <si>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</si>
  <si>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</si>
  <si>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</si>
  <si>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</si>
  <si>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</si>
  <si>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</si>
  <si>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</si>
  <si>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</si>
  <si>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</si>
  <si>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</si>
  <si>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</si>
  <si>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</si>
  <si>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</si>
  <si>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</si>
  <si>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</si>
  <si>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</si>
  <si>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</si>
  <si>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</si>
  <si>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</si>
  <si>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</si>
  <si>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</si>
  <si>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</si>
  <si>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</si>
  <si>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</si>
  <si>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</si>
  <si>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</si>
  <si>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</si>
  <si>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</si>
  <si>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</si>
  <si>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</si>
  <si>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</si>
  <si>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</si>
  <si>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</si>
  <si>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</si>
  <si>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</si>
  <si>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</si>
  <si>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</si>
  <si>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</si>
  <si>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</si>
  <si>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</si>
  <si>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</si>
  <si>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</si>
  <si>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</si>
  <si>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</si>
  <si>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</si>
  <si>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</si>
  <si>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</si>
  <si>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</si>
  <si>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</si>
  <si>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</si>
  <si>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</si>
  <si>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</si>
  <si>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</si>
  <si>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</si>
  <si>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</si>
  <si>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</si>
  <si>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</si>
  <si>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</si>
  <si>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</si>
  <si>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</si>
  <si>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</si>
  <si>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</si>
  <si>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</si>
  <si>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</si>
  <si>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</si>
  <si>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</si>
  <si>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</si>
  <si>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</si>
  <si>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</si>
  <si>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</si>
  <si>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</si>
  <si>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</si>
  <si>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</si>
  <si>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</si>
  <si>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</si>
  <si>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</si>
  <si>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</si>
  <si>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</si>
  <si>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</si>
  <si>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</si>
  <si>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</si>
  <si>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</si>
  <si>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</si>
  <si>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</si>
  <si>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</si>
  <si>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</si>
  <si>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</si>
  <si>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</si>
  <si>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</si>
  <si>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</si>
  <si>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</si>
  <si>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</si>
  <si>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</si>
  <si>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</si>
  <si>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</si>
  <si>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</si>
  <si>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</si>
  <si>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</si>
  <si>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</si>
  <si>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</si>
  <si>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</si>
  <si>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</si>
  <si>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</si>
  <si>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</si>
  <si>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</si>
  <si>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</si>
  <si>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</si>
  <si>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</si>
  <si>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</si>
  <si>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</si>
  <si>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</si>
  <si>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</si>
  <si>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</si>
  <si>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</si>
  <si>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</si>
  <si>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</si>
  <si>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</si>
  <si>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</si>
  <si>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</si>
  <si>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</si>
  <si>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</si>
  <si>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</si>
  <si>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</si>
  <si>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</si>
  <si>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</si>
  <si>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</si>
  <si>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</si>
  <si>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</si>
  <si>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</si>
  <si>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</si>
  <si>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</si>
  <si>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</si>
  <si>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</si>
  <si>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</si>
  <si>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</si>
  <si>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</si>
  <si>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</si>
  <si>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</si>
  <si>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</si>
  <si>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</si>
  <si>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</si>
  <si>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</si>
  <si>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</si>
  <si>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</si>
  <si>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</si>
  <si>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</si>
  <si>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</si>
  <si>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</si>
  <si>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</si>
  <si>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</si>
  <si>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</si>
  <si>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</si>
  <si>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</si>
  <si>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</si>
  <si>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</si>
  <si>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</si>
  <si>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</si>
  <si>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</si>
  <si>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</si>
  <si>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</si>
  <si>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</si>
  <si>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</si>
  <si>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</si>
  <si>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</si>
  <si>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</si>
  <si>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</si>
  <si>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</si>
  <si>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</si>
  <si>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</si>
  <si>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</si>
  <si>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</si>
  <si>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</si>
  <si>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</si>
  <si>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</si>
  <si>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</si>
  <si>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</si>
  <si>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</si>
  <si>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</si>
  <si>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</si>
  <si>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</si>
  <si>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</si>
  <si>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</si>
  <si>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</si>
  <si>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</si>
  <si>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</si>
  <si>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</si>
  <si>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</si>
  <si>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</si>
  <si>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</si>
  <si>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</si>
  <si>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</si>
  <si>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</si>
  <si>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</si>
  <si>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</si>
  <si>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</si>
  <si>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</si>
  <si>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</si>
  <si>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</si>
  <si>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</si>
  <si>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</si>
  <si>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</si>
  <si>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</si>
  <si>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</si>
  <si>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</si>
  <si>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</si>
  <si>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</si>
  <si>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</si>
  <si>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</si>
  <si>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</si>
  <si>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</si>
  <si>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</si>
  <si>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</si>
  <si>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</si>
  <si>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</si>
  <si>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</si>
  <si>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</si>
  <si>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</si>
  <si>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</si>
  <si>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</si>
  <si>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</si>
  <si>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</si>
  <si>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</si>
  <si>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</si>
  <si>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</si>
  <si>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</si>
  <si>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</si>
  <si>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</si>
  <si>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</si>
  <si>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</si>
  <si>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</si>
  <si>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</si>
  <si>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</si>
  <si>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</si>
  <si>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</si>
  <si>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</si>
  <si>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</si>
  <si>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</si>
  <si>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</si>
  <si>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</si>
  <si>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</si>
  <si>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</si>
  <si>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</si>
  <si>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</si>
  <si>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</si>
  <si>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</si>
  <si>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</si>
  <si>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</si>
  <si>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</si>
  <si>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</si>
  <si>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</si>
  <si>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</si>
  <si>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</si>
  <si>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</si>
  <si>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</si>
  <si>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</si>
  <si>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</si>
  <si>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</si>
  <si>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</si>
  <si>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</si>
  <si>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</si>
  <si>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</si>
  <si>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</si>
  <si>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</si>
  <si>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</si>
  <si>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</si>
  <si>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</si>
  <si>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</si>
  <si>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</si>
  <si>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</si>
  <si>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</si>
  <si>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</si>
  <si>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</si>
  <si>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</si>
  <si>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</si>
  <si>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</si>
  <si>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</si>
  <si>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</si>
  <si>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</si>
  <si>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</si>
  <si>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</si>
  <si>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</si>
  <si>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</si>
  <si>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</si>
  <si>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</si>
  <si>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</si>
  <si>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</si>
  <si>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</si>
  <si>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</si>
  <si>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</si>
  <si>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</si>
  <si>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</si>
  <si>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</si>
  <si>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</si>
  <si>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</si>
  <si>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</si>
  <si>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</si>
  <si>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</si>
  <si>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</si>
  <si>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</si>
  <si>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</si>
  <si>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</si>
  <si>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</si>
  <si>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</si>
  <si>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</si>
  <si>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</si>
  <si>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</si>
  <si>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</si>
  <si>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</si>
  <si>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</si>
  <si>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</si>
  <si>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</si>
  <si>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</si>
  <si>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</si>
  <si>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</si>
  <si>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</si>
  <si>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</si>
  <si>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</si>
  <si>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</si>
  <si>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</si>
  <si>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</si>
  <si>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</si>
  <si>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</si>
  <si>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</si>
  <si>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</si>
  <si>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</si>
  <si>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</si>
  <si>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</si>
  <si>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</si>
  <si>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</si>
  <si>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</si>
  <si>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</si>
  <si>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</si>
  <si>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</si>
  <si>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</si>
  <si>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</si>
  <si>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</si>
  <si>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</si>
  <si>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</si>
  <si>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</si>
  <si>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</si>
  <si>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</si>
  <si>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</si>
  <si>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</si>
  <si>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</si>
  <si>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</si>
  <si>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</si>
  <si>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</si>
  <si>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</si>
  <si>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</si>
  <si>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</si>
  <si>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</si>
  <si>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</si>
  <si>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</si>
  <si>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</si>
  <si>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</si>
  <si>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</si>
  <si>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</si>
  <si>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</si>
  <si>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</si>
  <si>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</si>
  <si>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</si>
  <si>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</si>
  <si>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</si>
  <si>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</si>
  <si>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</si>
  <si>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</si>
  <si>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</si>
  <si>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</si>
  <si>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</si>
  <si>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</si>
  <si>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</si>
  <si>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</si>
  <si>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</si>
  <si>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</si>
  <si>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</si>
  <si>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</si>
  <si>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</si>
  <si>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</si>
  <si>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</si>
  <si>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</si>
  <si>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</si>
  <si>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</si>
  <si>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</si>
  <si>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</si>
  <si>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</si>
  <si>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</si>
  <si>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</si>
  <si>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</si>
  <si>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</si>
  <si>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</si>
  <si>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</si>
  <si>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</si>
  <si>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</si>
  <si>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</si>
  <si>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</si>
  <si>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</si>
  <si>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</si>
  <si>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</si>
  <si>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</si>
  <si>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</si>
  <si>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</si>
  <si>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</si>
  <si>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</si>
  <si>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</si>
  <si>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</si>
  <si>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</si>
  <si>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</si>
  <si>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</si>
  <si>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</si>
  <si>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</si>
  <si>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</si>
  <si>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</si>
  <si>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</si>
  <si>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</si>
  <si>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</si>
  <si>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</si>
  <si>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</si>
  <si>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</si>
  <si>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</si>
  <si>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</si>
  <si>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</si>
  <si>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</si>
  <si>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</si>
  <si>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</si>
  <si>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</si>
  <si>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</si>
  <si>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</si>
  <si>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</si>
  <si>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</si>
  <si>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</si>
  <si>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</si>
  <si>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</si>
  <si>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</si>
  <si>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</si>
  <si>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</si>
  <si>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</si>
  <si>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</si>
  <si>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</si>
  <si>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</si>
  <si>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</si>
  <si>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</si>
  <si>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</si>
  <si>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</si>
  <si>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</si>
  <si>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</si>
  <si>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</si>
  <si>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</si>
  <si>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</si>
  <si>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</si>
  <si>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</si>
  <si>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</si>
  <si>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</si>
  <si>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</si>
  <si>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</si>
  <si>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</si>
  <si>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</si>
  <si>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</si>
  <si>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</si>
  <si>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</si>
  <si>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</si>
  <si>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</si>
  <si>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</si>
  <si>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</si>
  <si>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</si>
  <si>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</si>
  <si>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</si>
  <si>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</si>
  <si>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</si>
  <si>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</si>
  <si>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</si>
  <si>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</si>
  <si>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</si>
  <si>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</si>
  <si>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</si>
  <si>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</si>
  <si>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</si>
  <si>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</si>
  <si>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</si>
  <si>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</si>
  <si>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</si>
  <si>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</si>
  <si>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</si>
  <si>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</si>
  <si>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</si>
  <si>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</si>
  <si>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</si>
  <si>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</si>
  <si>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</si>
  <si>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</si>
  <si>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</si>
  <si>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</si>
  <si>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</si>
  <si>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</si>
  <si>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</si>
  <si>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</si>
  <si>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</si>
  <si>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</si>
  <si>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</si>
  <si>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</si>
  <si>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</si>
  <si>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</si>
  <si>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</si>
  <si>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</si>
  <si>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</si>
  <si>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</si>
  <si>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</si>
  <si>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</si>
  <si>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</si>
  <si>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</si>
  <si>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</si>
  <si>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</si>
  <si>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</si>
  <si>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</si>
  <si>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</si>
  <si>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</si>
  <si>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</si>
  <si>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</si>
  <si>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</si>
  <si>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</si>
  <si>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</si>
  <si>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</si>
  <si>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</si>
  <si>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</si>
  <si>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</si>
  <si>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</si>
  <si>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</si>
  <si>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</si>
  <si>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</si>
  <si>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</si>
  <si>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</si>
  <si>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</si>
  <si>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</si>
  <si>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</si>
  <si>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</si>
  <si>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</si>
  <si>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</si>
  <si>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</si>
  <si>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</si>
  <si>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</si>
  <si>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</si>
  <si>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</si>
  <si>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</si>
  <si>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</si>
  <si>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</si>
  <si>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</si>
  <si>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</si>
  <si>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</si>
  <si>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</si>
  <si>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</si>
  <si>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</si>
  <si>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</si>
  <si>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</si>
  <si>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</si>
  <si>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</si>
  <si>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</si>
  <si>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</si>
  <si>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</si>
  <si>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</si>
  <si>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</si>
  <si>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</si>
  <si>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</si>
  <si>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</si>
  <si>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</si>
  <si>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</si>
  <si>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</si>
  <si>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</si>
  <si>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</si>
  <si>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</si>
  <si>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</si>
  <si>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</si>
  <si>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</si>
  <si>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</si>
  <si>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</si>
  <si>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</si>
  <si>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</si>
  <si>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</si>
  <si>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</si>
  <si>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</si>
  <si>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</si>
  <si>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</si>
  <si>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</si>
  <si>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</si>
  <si>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</si>
  <si>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</si>
  <si>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</si>
  <si>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</si>
  <si>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</si>
  <si>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</si>
  <si>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</si>
  <si>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</si>
  <si>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</si>
  <si>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</si>
  <si>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</si>
  <si>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</si>
  <si>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</si>
  <si>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</si>
  <si>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</si>
  <si>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</si>
  <si>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</si>
  <si>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</si>
  <si>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</si>
  <si>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</si>
  <si>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</si>
  <si>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</si>
  <si>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</si>
  <si>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</si>
  <si>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</si>
  <si>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</si>
  <si>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</si>
  <si>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</si>
  <si>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</si>
  <si>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</si>
  <si>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</si>
  <si>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</si>
  <si>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</si>
  <si>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</si>
  <si>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</si>
  <si>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</si>
  <si>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</si>
  <si>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</si>
  <si>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</si>
  <si>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</si>
  <si>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</si>
  <si>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</si>
  <si>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</si>
  <si>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</si>
  <si>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</si>
  <si>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</si>
  <si>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</si>
  <si>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</si>
  <si>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</si>
  <si>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</si>
  <si>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</si>
  <si>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</si>
  <si>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</si>
  <si>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</si>
  <si>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</si>
  <si>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</si>
  <si>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</si>
  <si>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</si>
  <si>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</si>
  <si>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</si>
  <si>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</si>
  <si>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</si>
  <si>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</si>
  <si>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</si>
  <si>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</si>
  <si>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</si>
  <si>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</si>
  <si>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</si>
  <si>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</si>
  <si>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</si>
  <si>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</si>
  <si>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</si>
  <si>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</si>
  <si>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</si>
  <si>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</si>
  <si>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</si>
  <si>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</si>
  <si>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</si>
  <si>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</si>
  <si>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</si>
  <si>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</si>
  <si>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</si>
  <si>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</si>
  <si>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</si>
  <si>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</si>
  <si>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</si>
  <si>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</si>
  <si>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</si>
  <si>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</si>
  <si>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</si>
  <si>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</si>
  <si>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</si>
  <si>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</si>
  <si>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</si>
  <si>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</si>
  <si>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</si>
  <si>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</si>
  <si>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</si>
  <si>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</si>
  <si>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</si>
  <si>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</si>
  <si>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</si>
  <si>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</si>
  <si>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</si>
  <si>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</si>
  <si>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</si>
  <si>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</si>
  <si>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</si>
  <si>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</si>
  <si>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</si>
  <si>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</si>
  <si>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</si>
  <si>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</si>
  <si>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</si>
  <si>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</si>
  <si>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</si>
  <si>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</si>
  <si>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</si>
  <si>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</si>
  <si>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</si>
  <si>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</si>
  <si>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</si>
  <si>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</si>
  <si>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</si>
  <si>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</si>
  <si>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</si>
  <si>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</si>
  <si>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</si>
  <si>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</si>
  <si>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</si>
  <si>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</si>
  <si>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</si>
  <si>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</si>
  <si>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</si>
  <si>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</si>
  <si>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</si>
  <si>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</si>
  <si>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</si>
  <si>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</si>
  <si>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</si>
  <si>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</si>
  <si>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</si>
  <si>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</si>
  <si>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</si>
  <si>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</si>
  <si>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</si>
  <si>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</si>
  <si>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</si>
  <si>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</si>
  <si>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</si>
  <si>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</si>
  <si>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</si>
  <si>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</si>
  <si>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</si>
  <si>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</si>
  <si>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</si>
  <si>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</si>
  <si>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</si>
  <si>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</si>
  <si>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</si>
  <si>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</si>
  <si>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</si>
  <si>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</si>
  <si>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</si>
  <si>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</si>
  <si>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</si>
  <si>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</si>
  <si>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</si>
  <si>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</si>
  <si>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</si>
  <si>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</si>
  <si>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</si>
  <si>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</si>
  <si>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</si>
  <si>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</si>
  <si>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</si>
  <si>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</si>
  <si>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</si>
  <si>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</si>
  <si>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</si>
  <si>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</si>
  <si>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</si>
  <si>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</si>
  <si>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</si>
  <si>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</si>
  <si>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</si>
  <si>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</si>
  <si>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</si>
  <si>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</si>
  <si>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</si>
  <si>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</si>
  <si>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</si>
  <si>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</si>
  <si>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</si>
  <si>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</si>
  <si>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</si>
  <si>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</si>
  <si>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</si>
  <si>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</si>
  <si>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</si>
  <si>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</si>
  <si>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</si>
  <si>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</si>
  <si>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</si>
  <si>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</si>
  <si>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</si>
  <si>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</si>
  <si>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</si>
  <si>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</si>
  <si>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</si>
  <si>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</si>
  <si>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</si>
  <si>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</si>
  <si>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</si>
  <si>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</si>
  <si>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</si>
  <si>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</si>
  <si>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</si>
  <si>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</si>
  <si>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</si>
  <si>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</si>
  <si>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</si>
  <si>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</si>
  <si>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</si>
  <si>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</si>
  <si>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</si>
  <si>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</si>
  <si>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</si>
  <si>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</si>
  <si>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</si>
  <si>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</si>
  <si>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</si>
  <si>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</si>
  <si>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</si>
  <si>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</si>
  <si>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</si>
  <si>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</si>
  <si>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</si>
  <si>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</si>
  <si>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</si>
  <si>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</si>
  <si>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</si>
  <si>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</si>
  <si>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</si>
  <si>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</si>
  <si>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</si>
  <si>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</si>
  <si>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</si>
  <si>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</si>
  <si>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</si>
  <si>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</si>
  <si>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</si>
  <si>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</si>
  <si>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</si>
  <si>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</si>
  <si>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</si>
  <si>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</si>
  <si>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</si>
  <si>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</si>
  <si>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</si>
  <si>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</si>
  <si>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</si>
  <si>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</si>
  <si>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</si>
  <si>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</si>
  <si>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</si>
  <si>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</si>
  <si>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</si>
  <si>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</si>
  <si>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</si>
  <si>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</si>
  <si>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</si>
  <si>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</si>
  <si>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</si>
  <si>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</si>
  <si>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</si>
  <si>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</si>
  <si>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</si>
  <si>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</si>
  <si>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</si>
  <si>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</si>
  <si>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</si>
  <si>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</si>
  <si>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</si>
  <si>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</si>
  <si>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</si>
  <si>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</si>
  <si>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</si>
  <si>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</si>
  <si>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</si>
  <si>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</si>
  <si>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</si>
  <si>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</si>
  <si>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</si>
  <si>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</si>
  <si>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</si>
  <si>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</si>
  <si>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</si>
  <si>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</si>
  <si>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</si>
  <si>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</si>
  <si>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</si>
  <si>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</si>
  <si>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</si>
  <si>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</si>
  <si>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</si>
  <si>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</si>
  <si>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</si>
  <si>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</si>
  <si>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</si>
  <si>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</si>
  <si>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</si>
  <si>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</si>
  <si>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</si>
  <si>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</si>
  <si>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</si>
  <si>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</si>
  <si>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</si>
  <si>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</si>
  <si>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</si>
  <si>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</si>
  <si>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</si>
  <si>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</si>
  <si>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</si>
  <si>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</si>
  <si>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</si>
  <si>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</si>
  <si>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</si>
  <si>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</si>
  <si>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</si>
  <si>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</si>
  <si>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</si>
  <si>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</si>
  <si>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</si>
  <si>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</si>
  <si>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</si>
  <si>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</si>
  <si>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</si>
  <si>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</si>
  <si>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</si>
  <si>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</si>
  <si>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</si>
  <si>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</si>
  <si>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</si>
  <si>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</si>
  <si>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</si>
  <si>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</si>
  <si>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</si>
  <si>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</si>
  <si>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</si>
  <si>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</si>
  <si>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</si>
  <si>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</si>
  <si>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</si>
  <si>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</si>
  <si>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</si>
  <si>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</si>
  <si>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</si>
  <si>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</si>
  <si>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</si>
  <si>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</si>
  <si>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</si>
  <si>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</si>
  <si>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</si>
  <si>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</si>
  <si>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</si>
  <si>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</si>
  <si>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</si>
  <si>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</si>
  <si>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</si>
  <si>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</si>
  <si>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</si>
  <si>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</si>
  <si>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</si>
  <si>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</si>
  <si>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</si>
  <si>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</si>
  <si>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</si>
  <si>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</si>
  <si>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</si>
  <si>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</si>
  <si>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</si>
  <si>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</si>
  <si>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</si>
  <si>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</si>
  <si>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</si>
  <si>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</si>
  <si>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</si>
  <si>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</si>
  <si>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</si>
  <si>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</si>
  <si>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</si>
  <si>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</si>
  <si>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</si>
  <si>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</si>
  <si>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</si>
  <si>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</si>
  <si>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</si>
  <si>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</si>
  <si>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</si>
  <si>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</si>
  <si>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</si>
  <si>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</si>
  <si>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</si>
  <si>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</si>
  <si>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</si>
  <si>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</si>
  <si>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</si>
  <si>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</si>
  <si>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</si>
  <si>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</si>
  <si>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</si>
  <si>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</si>
  <si>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</si>
  <si>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</si>
  <si>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</si>
  <si>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</si>
  <si>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</si>
  <si>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</si>
  <si>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</si>
  <si>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</si>
  <si>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</si>
  <si>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</si>
  <si>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</si>
  <si>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</si>
  <si>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</si>
  <si>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</si>
  <si>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</si>
  <si>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</si>
  <si>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</si>
  <si>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</si>
  <si>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</si>
  <si>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</si>
  <si>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</si>
  <si>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</si>
  <si>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</si>
  <si>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</si>
  <si>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</si>
  <si>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</si>
  <si>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</si>
  <si>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</si>
  <si>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</si>
  <si>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</si>
  <si>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</si>
  <si>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</si>
  <si>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</si>
  <si>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</si>
  <si>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</si>
  <si>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</si>
  <si>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</si>
  <si>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</si>
  <si>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</si>
  <si>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</si>
  <si>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</si>
  <si>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</si>
  <si>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</si>
  <si>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</si>
  <si>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</si>
  <si>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</si>
  <si>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</si>
  <si>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</si>
  <si>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</si>
  <si>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</si>
  <si>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</si>
  <si>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</si>
  <si>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</si>
  <si>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</si>
  <si>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</si>
  <si>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</si>
  <si>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</si>
  <si>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</si>
  <si>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</si>
  <si>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</si>
  <si>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</si>
  <si>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</si>
  <si>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</si>
  <si>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</si>
  <si>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</si>
  <si>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</si>
  <si>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</si>
  <si>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</si>
  <si>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</si>
  <si>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</si>
  <si>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</si>
  <si>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</si>
  <si>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</si>
  <si>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</si>
  <si>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</si>
  <si>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</si>
  <si>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</si>
  <si>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</si>
  <si>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</si>
  <si>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</si>
  <si>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</si>
  <si>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</si>
  <si>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</si>
  <si>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</si>
  <si>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</si>
  <si>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</si>
  <si>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</si>
  <si>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</si>
  <si>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</si>
  <si>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</si>
  <si>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</si>
  <si>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</si>
  <si>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</si>
  <si>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</si>
  <si>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</si>
  <si>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</si>
  <si>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</si>
  <si>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</si>
  <si>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</si>
  <si>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</si>
  <si>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</si>
  <si>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</si>
  <si>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</si>
  <si>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</si>
  <si>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</si>
  <si>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</si>
  <si>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</si>
  <si>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</si>
  <si>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</si>
  <si>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</si>
  <si>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</si>
  <si>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</si>
  <si>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</si>
  <si>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</si>
  <si>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</si>
  <si>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</si>
  <si>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</si>
  <si>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</si>
  <si>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</si>
  <si>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</si>
  <si>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</si>
  <si>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</si>
  <si>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</si>
  <si>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</si>
  <si>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</si>
  <si>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</si>
  <si>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</si>
  <si>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</si>
  <si>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</si>
  <si>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</si>
  <si>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</si>
  <si>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</si>
  <si>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</si>
  <si>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</si>
  <si>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</si>
  <si>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</si>
  <si>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</si>
  <si>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</si>
  <si>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</si>
  <si>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</si>
  <si>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</si>
  <si>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</si>
  <si>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</si>
  <si>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</si>
  <si>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</si>
  <si>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</si>
  <si>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</si>
  <si>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</si>
  <si>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</si>
  <si>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</si>
  <si>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</si>
  <si>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</si>
  <si>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</si>
  <si>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</si>
  <si>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</si>
  <si>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</si>
  <si>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</si>
  <si>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</si>
  <si>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</si>
  <si>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</si>
  <si>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</si>
  <si>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</si>
  <si>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</si>
  <si>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</si>
  <si>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</si>
  <si>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</si>
  <si>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</si>
  <si>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</si>
  <si>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</si>
  <si>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</si>
  <si>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</si>
  <si>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</si>
  <si>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</si>
  <si>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</si>
  <si>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</si>
  <si>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</si>
  <si>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</si>
  <si>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</si>
  <si>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</si>
  <si>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</si>
  <si>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</si>
  <si>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</si>
  <si>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</si>
  <si>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</si>
  <si>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</si>
  <si>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</si>
  <si>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</si>
  <si>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</si>
  <si>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</si>
  <si>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</si>
  <si>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</si>
  <si>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</si>
  <si>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</si>
  <si>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</si>
  <si>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</si>
  <si>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</si>
  <si>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</si>
  <si>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</si>
  <si>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</si>
  <si>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</si>
  <si>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</si>
  <si>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</si>
  <si>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</si>
  <si>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</si>
  <si>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</si>
  <si>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</si>
  <si>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</si>
  <si>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</si>
  <si>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</si>
  <si>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</si>
  <si>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</si>
  <si>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</si>
  <si>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</si>
  <si>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</si>
  <si>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</si>
  <si>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</si>
  <si>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</si>
  <si>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</si>
  <si>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</si>
  <si>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</si>
  <si>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</si>
  <si>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</si>
  <si>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</si>
  <si>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</si>
  <si>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</si>
  <si>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</si>
  <si>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</si>
  <si>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</si>
  <si>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</si>
  <si>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</si>
  <si>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</si>
  <si>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</si>
  <si>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</si>
  <si>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</si>
  <si>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</si>
  <si>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</si>
  <si>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</si>
  <si>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</si>
  <si>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</si>
  <si>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</si>
  <si>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</si>
  <si>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</si>
  <si>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</si>
  <si>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</si>
  <si>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</si>
  <si>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</si>
  <si>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</si>
  <si>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</si>
  <si>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</si>
  <si>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</si>
  <si>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</si>
  <si>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</si>
  <si>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</si>
  <si>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</si>
  <si>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</si>
  <si>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</si>
  <si>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</si>
  <si>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</si>
  <si>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</si>
  <si>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</si>
  <si>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</si>
  <si>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</si>
  <si>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</si>
  <si>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</si>
  <si>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</si>
  <si>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</si>
  <si>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</si>
  <si>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</si>
  <si>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</si>
  <si>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</si>
  <si>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</si>
  <si>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</si>
  <si>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</si>
  <si>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</si>
  <si>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</si>
  <si>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</si>
  <si>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</si>
  <si>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</si>
  <si>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</si>
  <si>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</si>
  <si>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</si>
  <si>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</si>
  <si>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</si>
  <si>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</si>
  <si>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</si>
  <si>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</si>
  <si>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</si>
  <si>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</si>
  <si>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</si>
  <si>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</si>
  <si>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</si>
  <si>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</si>
  <si>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</si>
  <si>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</si>
  <si>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</si>
  <si>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</si>
  <si>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</si>
  <si>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</si>
  <si>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</si>
  <si>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</si>
  <si>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</si>
  <si>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</si>
  <si>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</si>
  <si>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</si>
  <si>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</si>
  <si>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</si>
  <si>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</si>
  <si>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</si>
  <si>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</si>
  <si>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</si>
  <si>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</si>
  <si>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</si>
  <si>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</si>
  <si>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</si>
  <si>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</si>
  <si>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</si>
  <si>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</si>
  <si>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</si>
  <si>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</si>
  <si>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</si>
  <si>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</si>
  <si>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</si>
  <si>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</si>
  <si>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</si>
  <si>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</si>
  <si>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</si>
  <si>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</si>
  <si>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</si>
  <si>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</si>
  <si>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</si>
  <si>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</si>
  <si>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</si>
  <si>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</si>
  <si>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</si>
  <si>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</si>
  <si>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</si>
  <si>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</si>
  <si>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</si>
  <si>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</si>
  <si>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</si>
  <si>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</si>
  <si>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</si>
  <si>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</si>
  <si>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</si>
  <si>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</si>
  <si>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</si>
  <si>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</si>
  <si>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</si>
  <si>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</si>
  <si>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</si>
  <si>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</si>
  <si>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</si>
  <si>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</si>
  <si>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</si>
  <si>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</si>
  <si>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</si>
  <si>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</si>
  <si>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</si>
  <si>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</si>
  <si>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</si>
  <si>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</si>
  <si>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</si>
  <si>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</si>
  <si>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</si>
  <si>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</si>
  <si>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</si>
  <si>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</si>
  <si>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</si>
  <si>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</si>
  <si>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</si>
  <si>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</si>
  <si>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</si>
  <si>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</si>
  <si>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</si>
  <si>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</si>
  <si>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</si>
  <si>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</si>
  <si>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</si>
  <si>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</si>
  <si>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</si>
  <si>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</si>
  <si>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</si>
  <si>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</si>
  <si>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</si>
  <si>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</si>
  <si>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</si>
  <si>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</si>
  <si>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</si>
  <si>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</si>
  <si>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</si>
  <si>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</si>
  <si>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</si>
  <si>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</si>
  <si>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</si>
  <si>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</si>
  <si>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</si>
  <si>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</si>
  <si>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</si>
  <si>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</si>
  <si>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</si>
  <si>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</si>
  <si>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</si>
  <si>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</si>
  <si>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</si>
  <si>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</si>
  <si>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</si>
  <si>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</si>
  <si>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</si>
  <si>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</si>
  <si>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</si>
  <si>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</si>
  <si>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</si>
  <si>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</si>
  <si>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</si>
  <si>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</si>
  <si>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</si>
  <si>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</si>
  <si>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</si>
  <si>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</si>
  <si>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</si>
  <si>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</si>
  <si>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</si>
  <si>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</si>
  <si>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</si>
  <si>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</si>
  <si>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</si>
  <si>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</si>
  <si>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</si>
  <si>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</si>
  <si>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</si>
  <si>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</si>
  <si>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</si>
  <si>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</si>
  <si>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</si>
  <si>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</si>
  <si>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</si>
  <si>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</si>
  <si>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</si>
  <si>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</si>
  <si>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</si>
  <si>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</si>
  <si>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</si>
  <si>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</si>
  <si>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</si>
  <si>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</si>
  <si>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</si>
  <si>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</si>
  <si>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</si>
  <si>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</si>
  <si>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</si>
  <si>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</si>
  <si>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</si>
  <si>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</si>
  <si>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</si>
  <si>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</si>
  <si>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</si>
  <si>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</si>
  <si>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</si>
  <si>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</si>
  <si>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</si>
  <si>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</si>
  <si>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</si>
  <si>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</si>
  <si>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</si>
  <si>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</si>
  <si>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</si>
  <si>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</si>
  <si>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</si>
  <si>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</si>
  <si>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</si>
  <si>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</si>
  <si>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</si>
  <si>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</si>
  <si>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</si>
  <si>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</si>
  <si>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</si>
  <si>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</si>
  <si>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</si>
  <si>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</si>
  <si>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</si>
  <si>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</si>
  <si>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</si>
  <si>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</si>
  <si>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</si>
  <si>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</si>
  <si>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</si>
  <si>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</si>
  <si>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</si>
  <si>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</si>
  <si>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</si>
  <si>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</si>
  <si>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</si>
  <si>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</si>
  <si>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</si>
  <si>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</si>
  <si>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</si>
  <si>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</si>
  <si>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</si>
  <si>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</si>
  <si>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</si>
  <si>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</si>
  <si>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</si>
  <si>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</si>
  <si>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</si>
  <si>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</si>
  <si>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</si>
  <si>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</si>
  <si>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</si>
  <si>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</si>
  <si>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</si>
  <si>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</si>
  <si>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</si>
  <si>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</si>
  <si>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</si>
  <si>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</si>
  <si>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</si>
  <si>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</si>
  <si>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</si>
  <si>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</si>
  <si>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</si>
  <si>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</si>
  <si>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</si>
  <si>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</si>
  <si>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</si>
  <si>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</si>
  <si>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</si>
  <si>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</si>
  <si>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</si>
  <si>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</si>
  <si>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</si>
  <si>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</si>
  <si>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</si>
  <si>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</si>
  <si>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</si>
  <si>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</si>
  <si>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</si>
  <si>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</si>
  <si>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</si>
  <si>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</si>
  <si>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</si>
  <si>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</si>
  <si>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</si>
  <si>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</si>
  <si>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</si>
  <si>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</si>
  <si>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</si>
  <si>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</si>
  <si>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</si>
  <si>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</si>
  <si>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</si>
  <si>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</si>
  <si>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</si>
  <si>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</si>
  <si>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</si>
  <si>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</si>
  <si>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</si>
  <si>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</si>
  <si>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</si>
  <si>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</si>
  <si>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</si>
  <si>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</si>
  <si>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</si>
  <si>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</si>
  <si>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</si>
  <si>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</si>
  <si>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</si>
  <si>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</si>
  <si>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</si>
  <si>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</si>
  <si>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</si>
  <si>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</si>
  <si>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</si>
  <si>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</si>
  <si>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</si>
  <si>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</si>
  <si>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</si>
  <si>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</si>
  <si>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</si>
  <si>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</si>
  <si>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</si>
  <si>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</si>
  <si>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</si>
  <si>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</si>
  <si>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</si>
  <si>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</si>
  <si>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</si>
  <si>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</si>
  <si>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</si>
  <si>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</si>
  <si>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</si>
  <si>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</si>
  <si>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</si>
  <si>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</si>
  <si>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</si>
  <si>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</si>
  <si>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</si>
  <si>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</si>
  <si>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</si>
  <si>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</si>
  <si>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</si>
  <si>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</si>
  <si>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</si>
  <si>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</si>
  <si>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</si>
  <si>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</si>
  <si>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</si>
  <si>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</si>
  <si>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</si>
  <si>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</si>
  <si>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</si>
  <si>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</si>
  <si>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</si>
  <si>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</si>
  <si>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</si>
  <si>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</si>
  <si>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</si>
  <si>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</si>
  <si>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</si>
  <si>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</si>
  <si>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</si>
  <si>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</si>
  <si>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</si>
  <si>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</si>
  <si>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</si>
  <si>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</si>
  <si>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</si>
  <si>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</si>
  <si>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</si>
  <si>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</si>
  <si>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</si>
  <si>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</si>
  <si>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</si>
  <si>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</si>
  <si>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</si>
  <si>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</si>
  <si>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</si>
  <si>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</si>
  <si>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</si>
  <si>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</si>
  <si>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</si>
  <si>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</si>
  <si>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</si>
  <si>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</si>
  <si>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</si>
  <si>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</si>
  <si>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</si>
  <si>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</si>
  <si>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</si>
  <si>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</si>
  <si>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</si>
  <si>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</si>
  <si>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</si>
  <si>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</si>
  <si>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</si>
  <si>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</si>
  <si>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</si>
  <si>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</si>
  <si>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</si>
  <si>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</si>
  <si>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</si>
  <si>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</si>
  <si>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</si>
  <si>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</si>
  <si>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</si>
  <si>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</si>
  <si>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</si>
  <si>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</si>
  <si>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</si>
  <si>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</si>
  <si>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</si>
  <si>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</si>
  <si>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</si>
  <si>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</si>
  <si>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</si>
  <si>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</si>
  <si>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</si>
  <si>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</si>
  <si>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</si>
  <si>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</si>
  <si>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</si>
  <si>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</si>
  <si>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</si>
  <si>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</si>
  <si>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</si>
  <si>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</si>
  <si>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</si>
  <si>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</si>
  <si>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</si>
  <si>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</si>
  <si>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</si>
  <si>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</si>
  <si>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</si>
  <si>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</si>
  <si>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</si>
  <si>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</si>
  <si>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</si>
  <si>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</si>
  <si>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</si>
  <si>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</si>
  <si>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</si>
  <si>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</si>
  <si>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</si>
  <si>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</si>
  <si>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</si>
  <si>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</si>
  <si>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</si>
  <si>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</si>
  <si>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</si>
  <si>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</si>
  <si>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</si>
  <si>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</si>
  <si>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</si>
  <si>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</si>
  <si>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</si>
  <si>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</si>
  <si>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</si>
  <si>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</si>
  <si>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</si>
  <si>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</si>
  <si>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</si>
  <si>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</si>
  <si>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</si>
  <si>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</si>
  <si>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</si>
  <si>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</si>
  <si>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</si>
  <si>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</si>
  <si>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</si>
  <si>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</si>
  <si>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</si>
  <si>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</si>
  <si>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</si>
  <si>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</si>
  <si>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</si>
  <si>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</si>
  <si>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</si>
  <si>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</si>
  <si>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</si>
  <si>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</si>
  <si>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</si>
  <si>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</si>
  <si>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</si>
  <si>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</si>
  <si>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</si>
  <si>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</si>
  <si>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</si>
  <si>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</si>
  <si>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</si>
  <si>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</si>
  <si>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</si>
  <si>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</si>
  <si>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</si>
  <si>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</si>
  <si>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</si>
  <si>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</si>
  <si>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</si>
  <si>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</si>
  <si>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</si>
  <si>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</si>
  <si>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</si>
  <si>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</si>
  <si>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</si>
  <si>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</si>
  <si>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</si>
  <si>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</si>
  <si>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</si>
  <si>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</si>
  <si>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</si>
  <si>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</si>
  <si>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</si>
  <si>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</si>
  <si>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</si>
  <si>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</si>
  <si>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</si>
  <si>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</si>
  <si>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</si>
  <si>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</si>
  <si>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</si>
  <si>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</si>
  <si>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</si>
  <si>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</si>
  <si>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</si>
  <si>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</si>
  <si>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</si>
  <si>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</si>
  <si>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</si>
  <si>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</si>
  <si>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</si>
  <si>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</si>
  <si>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</si>
  <si>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</si>
  <si>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</si>
  <si>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</si>
  <si>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</si>
  <si>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</si>
  <si>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</si>
  <si>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</si>
  <si>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</si>
  <si>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</si>
  <si>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</si>
  <si>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</si>
  <si>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</si>
  <si>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</si>
  <si>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</si>
  <si>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</si>
  <si>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</si>
  <si>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</si>
  <si>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</si>
  <si>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</si>
  <si>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</si>
  <si>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</si>
  <si>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</si>
  <si>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</si>
  <si>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</si>
  <si>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</si>
  <si>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</si>
  <si>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</si>
  <si>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</si>
  <si>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</si>
  <si>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</si>
  <si>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</si>
  <si>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</si>
  <si>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</si>
  <si>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</si>
  <si>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</si>
  <si>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</si>
  <si>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</si>
  <si>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</si>
  <si>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</si>
  <si>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</si>
  <si>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</si>
  <si>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</si>
  <si>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</si>
  <si>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</si>
  <si>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</si>
  <si>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</si>
  <si>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</si>
  <si>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</si>
  <si>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</si>
  <si>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</si>
  <si>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</si>
  <si>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</si>
  <si>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</si>
  <si>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</si>
  <si>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</si>
  <si>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</si>
  <si>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</si>
  <si>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</si>
  <si>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</si>
  <si>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</si>
  <si>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</si>
  <si>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</si>
  <si>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</si>
  <si>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</si>
  <si>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</si>
  <si>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</si>
  <si>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</si>
  <si>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</si>
  <si>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</si>
  <si>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</si>
  <si>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</si>
  <si>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</si>
  <si>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</si>
  <si>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</si>
  <si>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</si>
  <si>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</si>
  <si>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</si>
  <si>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</si>
  <si>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</si>
  <si>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</si>
  <si>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</si>
  <si>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</si>
  <si>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</si>
  <si>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</si>
  <si>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</si>
  <si>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</si>
  <si>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</si>
  <si>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</si>
  <si>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</si>
  <si>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</si>
  <si>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</si>
  <si>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</si>
  <si>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</si>
  <si>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</si>
  <si>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</si>
  <si>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</si>
  <si>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</si>
  <si>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</si>
  <si>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</si>
  <si>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</si>
  <si>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</si>
  <si>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</si>
  <si>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</si>
  <si>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</si>
  <si>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</si>
  <si>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</si>
  <si>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</si>
  <si>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</si>
  <si>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</si>
  <si>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</si>
  <si>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</si>
  <si>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</si>
  <si>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</si>
  <si>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</si>
  <si>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</si>
  <si>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</si>
  <si>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</si>
  <si>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</si>
  <si>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</si>
  <si>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</si>
  <si>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</si>
  <si>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</si>
  <si>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</si>
  <si>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</si>
  <si>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</si>
  <si>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</si>
  <si>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</si>
  <si>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</si>
  <si>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</si>
  <si>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</si>
  <si>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</si>
  <si>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</si>
  <si>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</si>
  <si>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</si>
  <si>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</si>
  <si>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</si>
  <si>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</si>
  <si>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</si>
  <si>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</si>
  <si>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</si>
  <si>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</si>
  <si>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</si>
  <si>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</si>
  <si>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</si>
  <si>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</si>
  <si>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</si>
  <si>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</si>
  <si>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</si>
  <si>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</si>
  <si>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</si>
  <si>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</si>
  <si>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</si>
  <si>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</si>
  <si>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</si>
  <si>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</si>
  <si>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</si>
  <si>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</si>
  <si>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</si>
  <si>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</si>
  <si>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</si>
  <si>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</si>
  <si>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</si>
  <si>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</si>
  <si>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</si>
  <si>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</si>
  <si>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</si>
  <si>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</si>
  <si>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</si>
  <si>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</si>
  <si>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</si>
  <si>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</si>
  <si>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</si>
  <si>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</si>
  <si>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</si>
  <si>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</si>
  <si>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</si>
  <si>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</si>
  <si>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</si>
  <si>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</si>
  <si>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</si>
  <si>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</si>
  <si>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</si>
  <si>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</si>
  <si>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</si>
  <si>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</si>
  <si>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</si>
  <si>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</si>
  <si>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</si>
  <si>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</si>
  <si>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</si>
  <si>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</si>
  <si>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</si>
  <si>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</si>
  <si>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</si>
  <si>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</si>
  <si>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</si>
  <si>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</si>
  <si>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</si>
  <si>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</si>
  <si>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</si>
  <si>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</si>
  <si>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</si>
  <si>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</si>
  <si>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</si>
  <si>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</si>
  <si>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</si>
  <si>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</si>
  <si>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</si>
  <si>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</si>
  <si>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</si>
  <si>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</si>
  <si>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</si>
  <si>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</si>
  <si>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</si>
  <si>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</si>
  <si>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</si>
  <si>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</si>
  <si>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</si>
  <si>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</si>
  <si>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</si>
  <si>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</si>
  <si>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</si>
  <si>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</si>
  <si>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</si>
  <si>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</si>
  <si>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</si>
  <si>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</si>
  <si>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</si>
  <si>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</si>
  <si>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</si>
  <si>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</si>
  <si>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</si>
  <si>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</si>
  <si>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</si>
  <si>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</si>
  <si>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</si>
  <si>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</si>
  <si>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</si>
  <si>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</si>
  <si>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</si>
  <si>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</si>
  <si>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</si>
  <si>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</si>
  <si>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</si>
  <si>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</si>
  <si>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</si>
  <si>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</si>
  <si>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</si>
  <si>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</si>
  <si>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</si>
  <si>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</si>
  <si>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</si>
  <si>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</si>
  <si>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</si>
  <si>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</si>
  <si>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</si>
  <si>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</si>
  <si>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</si>
  <si>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</si>
  <si>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</si>
  <si>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</si>
  <si>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</si>
  <si>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</si>
  <si>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</si>
  <si>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</si>
  <si>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</si>
  <si>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</si>
  <si>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</si>
  <si>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</si>
  <si>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</si>
  <si>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</si>
  <si>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</si>
  <si>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</si>
  <si>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</si>
  <si>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</si>
  <si>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</si>
  <si>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</si>
  <si>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</si>
  <si>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</si>
  <si>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</si>
  <si>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</si>
  <si>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</si>
  <si>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</si>
  <si>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</si>
  <si>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</si>
  <si>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</si>
  <si>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</si>
  <si>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</si>
  <si>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</si>
  <si>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</si>
  <si>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</si>
  <si>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</si>
  <si>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</si>
  <si>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</si>
  <si>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</si>
  <si>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</si>
  <si>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</si>
  <si>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</si>
  <si>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</si>
  <si>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</si>
  <si>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</si>
  <si>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</si>
  <si>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</si>
  <si>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</si>
  <si>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</si>
  <si>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</si>
  <si>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</si>
  <si>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</si>
  <si>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</si>
  <si>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</si>
  <si>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</si>
  <si>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</si>
  <si>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</si>
  <si>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</si>
  <si>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</si>
  <si>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</si>
  <si>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</si>
  <si>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</si>
  <si>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</si>
  <si>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</si>
  <si>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</si>
  <si>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</si>
  <si>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</si>
  <si>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</si>
  <si>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</si>
  <si>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</si>
  <si>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</si>
  <si>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</si>
  <si>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</si>
  <si>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</si>
  <si>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</si>
  <si>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</si>
  <si>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</si>
  <si>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</si>
  <si>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</si>
  <si>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</si>
  <si>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</si>
  <si>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</si>
  <si>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</si>
  <si>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</si>
  <si>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</si>
  <si>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</si>
  <si>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</si>
  <si>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</si>
  <si>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</si>
  <si>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</si>
  <si>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</si>
  <si>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</si>
  <si>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</si>
  <si>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</si>
  <si>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</si>
  <si>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</si>
  <si>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</si>
  <si>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</si>
  <si>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</si>
  <si>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</si>
  <si>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</si>
  <si>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</si>
  <si>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</si>
  <si>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</si>
  <si>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</si>
  <si>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</si>
  <si>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</si>
  <si>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</si>
  <si>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</si>
  <si>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</si>
  <si>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</si>
  <si>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</si>
  <si>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</si>
  <si>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</si>
  <si>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</si>
  <si>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</si>
  <si>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</si>
  <si>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</si>
  <si>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</si>
  <si>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</si>
  <si>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</si>
  <si>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</si>
  <si>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</si>
  <si>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</si>
  <si>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</si>
  <si>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</si>
  <si>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</si>
  <si>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</si>
  <si>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</si>
  <si>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</si>
  <si>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</si>
  <si>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</si>
  <si>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</si>
  <si>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</si>
  <si>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</si>
  <si>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</si>
  <si>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</si>
  <si>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</si>
  <si>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</si>
  <si>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</si>
  <si>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</si>
  <si>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</si>
  <si>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</si>
  <si>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</si>
  <si>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</si>
  <si>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</si>
  <si>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</si>
  <si>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</si>
  <si>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</si>
  <si>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</si>
  <si>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</si>
  <si>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</si>
  <si>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</si>
  <si>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</si>
  <si>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</si>
  <si>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</si>
  <si>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</si>
  <si>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</si>
  <si>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</si>
  <si>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</si>
  <si>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</si>
  <si>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</si>
  <si>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</si>
  <si>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</si>
  <si>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</si>
  <si>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</si>
  <si>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</si>
  <si>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</si>
  <si>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</si>
  <si>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</si>
  <si>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</si>
  <si>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</si>
  <si>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</si>
  <si>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</si>
  <si>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</si>
  <si>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</si>
  <si>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</si>
  <si>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</si>
  <si>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</si>
  <si>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</si>
  <si>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</si>
  <si>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</si>
  <si>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</si>
  <si>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</si>
  <si>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</si>
  <si>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</si>
  <si>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</si>
  <si>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</si>
  <si>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</si>
  <si>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</si>
  <si>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</si>
  <si>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</si>
  <si>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</si>
  <si>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</si>
  <si>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</si>
  <si>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</si>
  <si>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</si>
  <si>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</si>
  <si>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</si>
  <si>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</si>
  <si>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</si>
  <si>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</si>
  <si>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</si>
  <si>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</si>
  <si>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</si>
  <si>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</si>
  <si>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</si>
  <si>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</si>
  <si>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</si>
  <si>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</si>
  <si>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</si>
  <si>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</si>
  <si>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</si>
  <si>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</si>
  <si>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</si>
  <si>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</si>
  <si>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</si>
  <si>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</si>
  <si>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</si>
  <si>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</si>
  <si>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</si>
  <si>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</si>
  <si>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</si>
  <si>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</si>
  <si>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</si>
  <si>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</si>
  <si>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</si>
  <si>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</si>
  <si>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</si>
  <si>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</si>
  <si>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</si>
  <si>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</si>
  <si>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</si>
  <si>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</si>
  <si>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</si>
  <si>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</si>
  <si>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</si>
  <si>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</si>
  <si>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</si>
  <si>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</si>
  <si>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</si>
  <si>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</si>
  <si>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</si>
  <si>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</si>
  <si>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</si>
  <si>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</si>
  <si>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</si>
  <si>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</si>
  <si>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</si>
  <si>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</si>
  <si>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</si>
  <si>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</si>
  <si>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</si>
  <si>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</si>
  <si>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</si>
  <si>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</si>
  <si>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</si>
  <si>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</si>
  <si>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</si>
  <si>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</si>
  <si>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</si>
  <si>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</si>
  <si>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</si>
  <si>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</si>
  <si>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</si>
  <si>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</si>
  <si>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</si>
  <si>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</si>
  <si>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</si>
  <si>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</si>
  <si>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</si>
  <si>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</si>
  <si>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</si>
  <si>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</si>
  <si>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</si>
  <si>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</si>
  <si>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</si>
  <si>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</si>
  <si>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</si>
  <si>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</si>
  <si>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</si>
  <si>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</si>
  <si>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</si>
  <si>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</si>
  <si>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</si>
  <si>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</si>
  <si>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</si>
  <si>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</si>
  <si>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</si>
  <si>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</si>
  <si>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</si>
  <si>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</si>
  <si>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</si>
  <si>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</si>
  <si>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</si>
  <si>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</si>
  <si>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</si>
  <si>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</si>
  <si>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</si>
  <si>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</si>
  <si>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</si>
  <si>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</si>
  <si>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</si>
  <si>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</si>
  <si>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</si>
  <si>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</si>
  <si>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</si>
  <si>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</si>
  <si>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</si>
  <si>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</si>
  <si>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</si>
  <si>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</si>
  <si>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</si>
  <si>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</si>
  <si>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</si>
  <si>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</si>
  <si>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</si>
  <si>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</si>
  <si>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</si>
  <si>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</si>
  <si>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</si>
  <si>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</si>
  <si>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</si>
  <si>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</si>
  <si>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</si>
  <si>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</si>
  <si>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</si>
  <si>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</si>
  <si>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</si>
  <si>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</si>
  <si>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</si>
  <si>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</si>
  <si>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</si>
  <si>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</si>
  <si>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</si>
  <si>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</si>
  <si>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</si>
  <si>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</si>
  <si>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</si>
  <si>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</si>
  <si>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</si>
  <si>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</si>
  <si>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</si>
  <si>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</si>
  <si>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</si>
  <si>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</si>
  <si>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</si>
  <si>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</si>
  <si>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</si>
  <si>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</si>
  <si>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</si>
  <si>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</si>
  <si>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</si>
  <si>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</si>
  <si>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</si>
  <si>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</si>
  <si>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</si>
  <si>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</si>
  <si>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</si>
  <si>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</si>
  <si>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</si>
  <si>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</si>
  <si>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</si>
  <si>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</si>
  <si>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</si>
  <si>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</si>
  <si>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</si>
  <si>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</si>
  <si>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</si>
  <si>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</si>
  <si>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</si>
  <si>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</si>
  <si>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</si>
  <si>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</si>
  <si>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</si>
  <si>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</si>
  <si>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</si>
  <si>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</si>
  <si>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</si>
  <si>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</si>
  <si>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</si>
  <si>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</si>
  <si>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</si>
  <si>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</si>
  <si>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</si>
  <si>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</si>
  <si>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</si>
  <si>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</si>
  <si>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</si>
  <si>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</si>
  <si>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</si>
  <si>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</si>
  <si>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</si>
  <si>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</si>
  <si>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</si>
  <si>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</si>
  <si>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</si>
  <si>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</si>
  <si>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</si>
  <si>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</si>
  <si>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</si>
  <si>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</si>
  <si>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</si>
  <si>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</si>
  <si>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</si>
  <si>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</si>
  <si>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</si>
  <si>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</si>
  <si>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</si>
  <si>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</si>
  <si>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</si>
  <si>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</si>
  <si>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</si>
  <si>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</si>
  <si>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</si>
  <si>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</si>
  <si>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</si>
  <si>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</si>
  <si>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</si>
  <si>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</si>
  <si>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</si>
  <si>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</si>
  <si>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</si>
  <si>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</si>
  <si>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</si>
  <si>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</si>
  <si>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</si>
  <si>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</si>
  <si>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</si>
  <si>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</si>
  <si>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</si>
  <si>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</si>
  <si>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</si>
  <si>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</si>
  <si>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</si>
  <si>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</si>
  <si>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</si>
  <si>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</si>
  <si>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</si>
  <si>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</si>
  <si>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</si>
  <si>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</si>
  <si>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</si>
  <si>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</si>
  <si>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</si>
  <si>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</si>
  <si>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</si>
  <si>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</si>
  <si>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</si>
  <si>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</si>
  <si>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</si>
  <si>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</si>
  <si>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</si>
  <si>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</si>
  <si>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</si>
  <si>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</si>
  <si>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</si>
  <si>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</si>
  <si>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</si>
  <si>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</si>
  <si>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</si>
  <si>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</si>
  <si>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</si>
  <si>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</si>
  <si>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</si>
  <si>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</si>
  <si>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</si>
  <si>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</si>
  <si>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</si>
  <si>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</si>
  <si>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</si>
  <si>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</si>
  <si>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</si>
  <si>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</si>
  <si>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</si>
  <si>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</si>
  <si>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</si>
  <si>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</si>
  <si>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</si>
  <si>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</si>
  <si>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</si>
  <si>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</si>
  <si>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</si>
  <si>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</si>
  <si>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</si>
  <si>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</si>
  <si>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</si>
  <si>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</si>
  <si>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</si>
  <si>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</si>
  <si>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</si>
  <si>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</si>
  <si>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</si>
  <si>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</si>
  <si>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</si>
  <si>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</si>
  <si>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</si>
  <si>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</si>
  <si>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</si>
  <si>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</si>
  <si>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</si>
  <si>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</si>
  <si>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</si>
  <si>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</si>
  <si>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</si>
  <si>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</si>
  <si>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</si>
  <si>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</si>
  <si>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</si>
  <si>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</si>
  <si>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</si>
  <si>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</si>
  <si>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</si>
  <si>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</si>
  <si>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</si>
  <si>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</si>
  <si>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</si>
  <si>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</si>
  <si>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</si>
  <si>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</si>
  <si>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</si>
  <si>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</si>
  <si>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</si>
  <si>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</si>
  <si>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</si>
  <si>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</si>
  <si>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</si>
  <si>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</si>
  <si>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</si>
  <si>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</si>
  <si>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</si>
  <si>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</si>
  <si>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</si>
  <si>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</si>
  <si>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</si>
  <si>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</si>
  <si>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</si>
  <si>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</si>
  <si>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</si>
  <si>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</si>
  <si>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</si>
  <si>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</si>
  <si>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</si>
  <si>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</si>
  <si>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</si>
  <si>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</si>
  <si>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</si>
  <si>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</si>
  <si>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</si>
  <si>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</si>
  <si>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</si>
  <si>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</si>
  <si>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</si>
  <si>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</si>
  <si>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</si>
  <si>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</si>
  <si>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</si>
  <si>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</si>
  <si>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</si>
  <si>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</si>
  <si>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</si>
  <si>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</si>
  <si>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</si>
  <si>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</si>
  <si>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</si>
  <si>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</si>
  <si>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</si>
  <si>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</si>
  <si>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</si>
  <si>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</si>
  <si>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</si>
  <si>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</si>
  <si>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</si>
  <si>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</si>
  <si>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</si>
  <si>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</si>
  <si>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</si>
  <si>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</si>
  <si>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</si>
  <si>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</si>
  <si>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</si>
  <si>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</si>
  <si>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</si>
  <si>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</si>
  <si>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</si>
  <si>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</si>
  <si>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</si>
  <si>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</si>
  <si>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</si>
  <si>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</si>
  <si>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</si>
  <si>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</si>
  <si>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</si>
  <si>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</si>
  <si>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</si>
  <si>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</si>
  <si>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</si>
  <si>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</si>
  <si>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</si>
  <si>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</si>
  <si>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</si>
  <si>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</si>
  <si>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</si>
  <si>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</si>
  <si>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</si>
  <si>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</si>
  <si>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</si>
  <si>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</si>
  <si>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</si>
  <si>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</si>
  <si>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</si>
  <si>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</si>
  <si>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</si>
  <si>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</si>
  <si>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</si>
  <si>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</si>
  <si>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</si>
  <si>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</si>
  <si>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</si>
  <si>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</si>
  <si>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</si>
  <si>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</si>
  <si>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</si>
  <si>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</si>
  <si>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</si>
  <si>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</si>
  <si>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</si>
  <si>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</si>
  <si>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</si>
  <si>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</si>
  <si>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</si>
  <si>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</si>
  <si>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</si>
  <si>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</si>
  <si>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</si>
  <si>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</si>
  <si>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</si>
  <si>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</si>
  <si>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</si>
  <si>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</si>
  <si>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</si>
  <si>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</si>
  <si>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</si>
  <si>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</si>
  <si>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</si>
  <si>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</si>
  <si>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</si>
  <si>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</si>
  <si>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</si>
  <si>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</si>
  <si>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</si>
  <si>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</si>
  <si>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</si>
  <si>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</si>
  <si>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</si>
  <si>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</si>
  <si>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</si>
  <si>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</si>
  <si>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</si>
  <si>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</si>
  <si>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</si>
  <si>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</si>
  <si>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</si>
  <si>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</si>
  <si>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</si>
  <si>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</si>
  <si>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</si>
  <si>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</si>
  <si>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</si>
  <si>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</si>
  <si>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</si>
  <si>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</si>
  <si>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</si>
  <si>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</si>
  <si>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</si>
  <si>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</si>
  <si>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</si>
  <si>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</si>
  <si>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</si>
  <si>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</si>
  <si>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</si>
  <si>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</si>
  <si>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</si>
  <si>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</si>
  <si>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</si>
  <si>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</si>
  <si>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</si>
  <si>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</si>
  <si>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</si>
  <si>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</si>
  <si>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</si>
  <si>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</si>
  <si>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</si>
  <si>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</si>
  <si>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</si>
  <si>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</si>
  <si>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</si>
  <si>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</si>
  <si>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</si>
  <si>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</si>
  <si>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</si>
  <si>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</si>
  <si>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</si>
  <si>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</si>
  <si>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</si>
  <si>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</si>
  <si>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</si>
  <si>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</si>
  <si>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</si>
  <si>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</si>
  <si>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</si>
  <si>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</si>
  <si>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</si>
  <si>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</si>
  <si>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</si>
  <si>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</si>
  <si>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</si>
  <si>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</si>
  <si>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</si>
  <si>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</si>
  <si>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</si>
  <si>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</si>
  <si>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</si>
  <si>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</si>
  <si>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</si>
  <si>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</si>
  <si>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</si>
  <si>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</si>
  <si>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</si>
  <si>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</si>
  <si>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</si>
  <si>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</si>
  <si>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</si>
  <si>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</si>
  <si>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</si>
  <si>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</si>
  <si>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</si>
  <si>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</si>
  <si>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</si>
  <si>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</si>
  <si>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</si>
  <si>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</si>
  <si>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</si>
  <si>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</si>
  <si>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</si>
  <si>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</si>
  <si>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</si>
  <si>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</si>
  <si>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</si>
  <si>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</si>
  <si>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</si>
  <si>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</si>
  <si>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</si>
  <si>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</si>
  <si>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</si>
  <si>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</si>
  <si>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</si>
  <si>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</si>
  <si>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</si>
  <si>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</si>
  <si>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</si>
  <si>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</si>
  <si>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</si>
  <si>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</si>
  <si>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</si>
  <si>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</si>
  <si>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</si>
  <si>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</si>
  <si>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</si>
  <si>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</si>
  <si>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</si>
  <si>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</si>
  <si>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</si>
  <si>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</si>
  <si>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</si>
  <si>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</si>
  <si>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</si>
  <si>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</si>
  <si>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</si>
  <si>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</si>
  <si>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</si>
  <si>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</si>
  <si>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</si>
  <si>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</si>
  <si>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</si>
  <si>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</si>
  <si>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</si>
  <si>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</si>
  <si>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</si>
  <si>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</si>
  <si>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</si>
  <si>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</si>
  <si>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</si>
  <si>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</si>
  <si>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</si>
  <si>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</si>
  <si>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</si>
  <si>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</si>
  <si>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</si>
  <si>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</si>
  <si>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</si>
  <si>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</si>
  <si>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</si>
  <si>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</si>
  <si>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</si>
  <si>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</si>
  <si>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</si>
  <si>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</si>
  <si>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</si>
  <si>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</si>
  <si>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</si>
  <si>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</si>
  <si>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</si>
  <si>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</si>
  <si>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</si>
  <si>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</si>
  <si>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</si>
  <si>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</si>
  <si>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</si>
  <si>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</si>
  <si>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</si>
  <si>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</si>
  <si>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</si>
  <si>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</si>
  <si>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</si>
  <si>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</si>
  <si>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</si>
  <si>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</si>
  <si>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</si>
  <si>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</si>
  <si>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</si>
  <si>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</si>
  <si>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</si>
  <si>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</si>
  <si>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</si>
  <si>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</si>
  <si>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</si>
  <si>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</si>
  <si>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</si>
  <si>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</si>
  <si>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</si>
  <si>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</si>
  <si>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</si>
  <si>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</si>
  <si>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</si>
  <si>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</si>
  <si>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</si>
  <si>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</si>
  <si>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</si>
  <si>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</si>
  <si>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</si>
  <si>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</si>
  <si>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</si>
  <si>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</si>
  <si>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</si>
  <si>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</si>
  <si>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</si>
  <si>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</si>
  <si>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</si>
  <si>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</si>
  <si>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</si>
  <si>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</si>
  <si>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</si>
  <si>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</si>
  <si>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</si>
  <si>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</si>
  <si>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</si>
  <si>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</si>
  <si>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</si>
  <si>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</si>
  <si>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</si>
  <si>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</si>
  <si>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</si>
  <si>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</si>
  <si>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</si>
  <si>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</si>
  <si>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</si>
  <si>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</si>
  <si>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</si>
  <si>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</si>
  <si>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</si>
  <si>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</si>
  <si>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</si>
  <si>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</si>
  <si>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</si>
  <si>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</si>
  <si>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</si>
  <si>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</si>
  <si>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</si>
  <si>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</si>
  <si>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</si>
  <si>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</si>
  <si>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</si>
  <si>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</si>
  <si>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</si>
  <si>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</si>
  <si>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</si>
  <si>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</si>
  <si>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</si>
  <si>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</si>
  <si>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</si>
  <si>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</si>
  <si>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</si>
  <si>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</si>
  <si>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</si>
  <si>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</si>
  <si>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</si>
  <si>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</si>
  <si>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</si>
  <si>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</si>
  <si>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</si>
  <si>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</si>
  <si>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</si>
  <si>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</si>
  <si>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</si>
  <si>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</si>
  <si>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</si>
  <si>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</si>
  <si>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</si>
  <si>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</si>
  <si>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</si>
  <si>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</si>
  <si>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</si>
  <si>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</si>
  <si>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</si>
  <si>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</si>
  <si>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</si>
  <si>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</si>
  <si>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</si>
  <si>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</si>
  <si>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</si>
  <si>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</si>
  <si>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</si>
  <si>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</si>
  <si>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</si>
  <si>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</si>
  <si>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</si>
  <si>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</si>
  <si>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</si>
  <si>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</si>
  <si>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</si>
  <si>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</si>
  <si>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</si>
  <si>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</si>
  <si>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</si>
  <si>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</si>
  <si>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</si>
  <si>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</si>
  <si>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</si>
  <si>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</si>
  <si>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</si>
  <si>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</si>
  <si>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</si>
  <si>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</si>
  <si>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</si>
  <si>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</si>
  <si>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</si>
  <si>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</si>
  <si>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</si>
  <si>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</si>
  <si>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</si>
  <si>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</si>
  <si>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</si>
  <si>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</si>
  <si>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</si>
  <si>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</si>
  <si>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</si>
  <si>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</si>
  <si>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</si>
  <si>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</si>
  <si>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</si>
  <si>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</si>
  <si>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</si>
  <si>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</si>
  <si>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</si>
  <si>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</si>
  <si>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</si>
  <si>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</si>
  <si>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</si>
  <si>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</si>
  <si>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</si>
  <si>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</si>
  <si>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</si>
  <si>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</si>
  <si>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</si>
  <si>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</si>
  <si>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</si>
  <si>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</si>
  <si>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</si>
  <si>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</si>
  <si>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</si>
  <si>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</si>
  <si>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</si>
  <si>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</si>
  <si>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</si>
  <si>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</si>
  <si>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</si>
  <si>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</si>
  <si>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</si>
  <si>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</si>
  <si>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</si>
  <si>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</si>
  <si>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</si>
  <si>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</si>
  <si>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</si>
  <si>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</si>
  <si>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</si>
  <si>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</si>
  <si>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</si>
  <si>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</si>
  <si>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</si>
  <si>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</si>
  <si>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</si>
  <si>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</si>
  <si>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</si>
  <si>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</si>
  <si>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</si>
  <si>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</si>
  <si>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</si>
  <si>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</si>
  <si>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</si>
  <si>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</si>
  <si>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</si>
  <si>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</si>
  <si>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</si>
  <si>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</si>
  <si>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</si>
  <si>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</si>
  <si>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</si>
  <si>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</si>
  <si>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</si>
  <si>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</si>
  <si>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</si>
  <si>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</si>
  <si>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</si>
  <si>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</si>
  <si>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</si>
  <si>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</si>
  <si>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</si>
  <si>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</si>
  <si>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</si>
  <si>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</si>
  <si>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</si>
  <si>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</si>
  <si>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</si>
  <si>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</si>
  <si>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</si>
  <si>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</si>
  <si>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</si>
  <si>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</si>
  <si>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</si>
  <si>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</si>
  <si>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</si>
  <si>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</si>
  <si>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</si>
  <si>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</si>
  <si>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</si>
  <si>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</si>
  <si>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</si>
  <si>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</si>
  <si>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</si>
  <si>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</si>
  <si>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</si>
  <si>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</si>
  <si>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</si>
  <si>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</si>
  <si>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</si>
  <si>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</si>
  <si>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</si>
  <si>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</si>
  <si>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</si>
  <si>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</si>
  <si>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</si>
  <si>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</si>
  <si>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</si>
  <si>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</si>
  <si>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</si>
  <si>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</si>
  <si>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</si>
  <si>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</si>
  <si>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</si>
  <si>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</si>
  <si>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</si>
  <si>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</si>
  <si>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</si>
  <si>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</si>
  <si>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</si>
  <si>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</si>
  <si>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</si>
  <si>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</si>
  <si>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</si>
  <si>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</si>
  <si>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</si>
  <si>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</si>
  <si>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</si>
  <si>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</si>
  <si>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</si>
  <si>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</si>
  <si>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</si>
  <si>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</si>
  <si>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</si>
  <si>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</si>
  <si>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</si>
  <si>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</si>
  <si>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</si>
  <si>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</si>
  <si>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</si>
  <si>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</si>
  <si>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</si>
  <si>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</si>
  <si>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</si>
  <si>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</si>
  <si>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</si>
  <si>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</si>
  <si>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</si>
  <si>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</si>
  <si>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</si>
  <si>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</si>
  <si>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</si>
  <si>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</si>
  <si>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</si>
  <si>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</si>
  <si>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</si>
  <si>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</si>
  <si>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</si>
  <si>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</si>
  <si>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</si>
  <si>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</si>
  <si>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</si>
  <si>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</si>
  <si>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</si>
  <si>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</si>
  <si>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</si>
  <si>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</si>
  <si>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</si>
  <si>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</si>
  <si>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</si>
  <si>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</si>
  <si>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</si>
  <si>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</si>
  <si>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</si>
  <si>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</si>
  <si>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</si>
  <si>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</si>
  <si>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</si>
  <si>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</si>
  <si>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</si>
  <si>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</si>
  <si>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</si>
  <si>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</si>
  <si>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</si>
  <si>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</si>
  <si>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</si>
  <si>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</si>
  <si>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</si>
  <si>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</si>
  <si>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</si>
  <si>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</si>
  <si>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</si>
  <si>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</si>
  <si>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</si>
  <si>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</si>
  <si>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</si>
  <si>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</si>
  <si>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</si>
  <si>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</si>
  <si>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</si>
  <si>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</si>
  <si>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</si>
  <si>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</si>
  <si>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</si>
  <si>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</si>
  <si>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</si>
  <si>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</si>
  <si>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</si>
  <si>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</si>
  <si>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</si>
  <si>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</si>
  <si>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</si>
  <si>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</si>
  <si>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</si>
  <si>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</si>
  <si>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</si>
  <si>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</si>
  <si>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</si>
  <si>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</si>
  <si>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</si>
  <si>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</si>
  <si>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</si>
  <si>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</si>
  <si>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</si>
  <si>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</si>
  <si>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</si>
  <si>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</si>
  <si>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</si>
  <si>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</si>
  <si>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</si>
  <si>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</si>
  <si>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</si>
  <si>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</si>
  <si>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</si>
  <si>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</si>
  <si>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</si>
  <si>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</si>
  <si>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</si>
  <si>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</si>
  <si>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</si>
  <si>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</si>
  <si>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</si>
  <si>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</si>
  <si>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</si>
  <si>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</si>
  <si>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</si>
  <si>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</si>
  <si>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</si>
  <si>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</si>
  <si>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</si>
  <si>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</si>
  <si>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</si>
  <si>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</si>
  <si>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</si>
  <si>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</si>
  <si>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</si>
  <si>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</si>
  <si>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</si>
  <si>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</si>
  <si>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</si>
  <si>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</si>
  <si>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</si>
  <si>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</si>
  <si>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</si>
  <si>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</si>
  <si>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</si>
  <si>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</si>
  <si>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</si>
  <si>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</si>
  <si>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</si>
  <si>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</si>
  <si>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</si>
  <si>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</si>
  <si>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</si>
  <si>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</si>
  <si>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</si>
  <si>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</si>
  <si>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</si>
  <si>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</si>
  <si>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</si>
  <si>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</si>
  <si>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</si>
  <si>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</si>
  <si>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</si>
  <si>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</si>
  <si>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</si>
  <si>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</si>
  <si>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</si>
  <si>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</si>
  <si>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</si>
  <si>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</si>
  <si>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</si>
  <si>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</si>
  <si>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</si>
  <si>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</si>
  <si>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</si>
  <si>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</si>
  <si>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</si>
  <si>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</si>
  <si>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</si>
  <si>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</si>
  <si>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</si>
  <si>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</si>
  <si>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</si>
  <si>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</si>
  <si>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</si>
  <si>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</si>
  <si>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</si>
  <si>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</si>
  <si>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</si>
  <si>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</si>
  <si>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</si>
  <si>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</si>
  <si>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</si>
  <si>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</si>
  <si>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</si>
  <si>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</si>
  <si>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</si>
  <si>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</si>
  <si>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</si>
  <si>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</si>
  <si>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</si>
  <si>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</si>
  <si>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</si>
  <si>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</si>
  <si>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</si>
  <si>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</si>
  <si>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</si>
  <si>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</si>
  <si>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</si>
  <si>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</si>
  <si>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</si>
  <si>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</si>
  <si>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</si>
  <si>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</si>
  <si>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</si>
  <si>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</si>
  <si>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</si>
  <si>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</si>
  <si>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</si>
  <si>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</si>
  <si>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</si>
  <si>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</si>
  <si>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</si>
  <si>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</si>
  <si>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</si>
  <si>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</si>
  <si>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</si>
  <si>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</si>
  <si>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</si>
  <si>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</si>
  <si>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</si>
  <si>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</si>
  <si>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</si>
  <si>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</si>
  <si>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</si>
  <si>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</si>
  <si>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</si>
  <si>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</si>
  <si>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</si>
  <si>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</si>
  <si>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</si>
  <si>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</si>
  <si>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</si>
  <si>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</si>
  <si>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</si>
  <si>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</si>
  <si>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</si>
  <si>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</si>
  <si>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</si>
  <si>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</si>
  <si>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</si>
  <si>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</si>
  <si>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</si>
  <si>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</si>
  <si>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</si>
  <si>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</si>
  <si>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</si>
  <si>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</si>
  <si>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</si>
  <si>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</si>
  <si>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</si>
  <si>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</si>
  <si>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</si>
  <si>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</si>
  <si>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</si>
  <si>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</si>
  <si>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</si>
  <si>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</si>
  <si>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</si>
  <si>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</si>
  <si>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</si>
  <si>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</si>
  <si>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</si>
  <si>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</si>
  <si>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</si>
  <si>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</si>
  <si>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</si>
  <si>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</si>
  <si>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</si>
  <si>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</si>
  <si>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</si>
  <si>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</si>
  <si>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</si>
  <si>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</si>
  <si>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</si>
  <si>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</si>
  <si>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</si>
  <si>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</si>
  <si>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</si>
  <si>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</si>
  <si>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</si>
  <si>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</si>
  <si>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</si>
  <si>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</si>
  <si>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</si>
  <si>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</si>
  <si>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</si>
  <si>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</si>
  <si>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</si>
  <si>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</si>
  <si>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</si>
  <si>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</si>
  <si>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</si>
  <si>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</si>
  <si>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</si>
  <si>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</si>
  <si>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</si>
  <si>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</si>
  <si>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</si>
  <si>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</si>
  <si>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</si>
  <si>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</si>
  <si>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</si>
  <si>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</si>
  <si>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</si>
  <si>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</si>
  <si>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</si>
  <si>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</si>
  <si>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</si>
  <si>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</si>
  <si>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</si>
  <si>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</si>
  <si>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</si>
  <si>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</si>
  <si>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</si>
  <si>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</si>
  <si>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</si>
  <si>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</si>
  <si>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</si>
  <si>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</si>
  <si>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</si>
  <si>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</si>
  <si>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</si>
  <si>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</si>
  <si>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</si>
  <si>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</si>
  <si>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</si>
  <si>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</si>
  <si>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</si>
  <si>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</si>
  <si>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</si>
  <si>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</si>
  <si>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</si>
  <si>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</si>
  <si>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</si>
  <si>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</si>
  <si>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</si>
  <si>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</si>
  <si>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</si>
  <si>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</si>
  <si>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</si>
  <si>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</si>
  <si>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</si>
  <si>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</si>
  <si>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</si>
  <si>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</si>
  <si>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</si>
  <si>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</si>
  <si>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</si>
  <si>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</si>
  <si>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</si>
  <si>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</si>
  <si>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</si>
  <si>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</si>
  <si>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</si>
  <si>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</si>
  <si>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</si>
  <si>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</si>
  <si>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</si>
  <si>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</si>
  <si>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</si>
  <si>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</si>
  <si>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</si>
  <si>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</si>
  <si>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</si>
  <si>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</si>
  <si>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</si>
  <si>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</si>
  <si>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</si>
  <si>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</si>
  <si>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</si>
  <si>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</si>
  <si>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</si>
  <si>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</si>
  <si>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</si>
  <si>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</si>
  <si>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</si>
  <si>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</si>
  <si>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</si>
  <si>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</si>
  <si>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</si>
  <si>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</si>
  <si>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</si>
  <si>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</si>
  <si>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</si>
  <si>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</si>
  <si>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</si>
  <si>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</si>
  <si>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</si>
  <si>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</si>
  <si>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</si>
  <si>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</si>
  <si>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</si>
  <si>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</si>
  <si>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</si>
  <si>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</si>
  <si>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</si>
  <si>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</si>
  <si>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</si>
  <si>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</si>
  <si>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</si>
  <si>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</si>
  <si>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</si>
  <si>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</si>
  <si>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</si>
  <si>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</si>
  <si>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</si>
  <si>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</si>
  <si>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</si>
  <si>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</si>
  <si>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</si>
  <si>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</si>
  <si>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</si>
  <si>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</si>
  <si>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</si>
  <si>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</si>
  <si>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</si>
  <si>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</si>
  <si>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</si>
  <si>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</si>
  <si>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</si>
  <si>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</si>
  <si>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</si>
  <si>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</si>
  <si>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</si>
  <si>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</si>
  <si>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</si>
  <si>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</si>
  <si>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</si>
  <si>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</si>
  <si>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</si>
  <si>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</si>
  <si>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</si>
  <si>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</si>
  <si>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</si>
  <si>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</si>
  <si>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</si>
  <si>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</si>
  <si>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</si>
  <si>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</si>
  <si>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</si>
  <si>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</si>
  <si>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</si>
  <si>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</si>
  <si>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</si>
  <si>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</si>
  <si>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</si>
  <si>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</si>
  <si>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</si>
  <si>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</si>
  <si>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</si>
  <si>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</si>
  <si>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</si>
  <si>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</si>
  <si>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</si>
  <si>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</si>
  <si>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</si>
  <si>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</si>
  <si>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</si>
  <si>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</si>
  <si>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</si>
  <si>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</si>
  <si>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</si>
  <si>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</si>
  <si>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</si>
  <si>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</si>
  <si>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</si>
  <si>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</si>
  <si>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</si>
  <si>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</si>
  <si>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</si>
  <si>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</si>
  <si>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</si>
  <si>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</si>
  <si>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</si>
  <si>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</si>
  <si>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</si>
  <si>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</si>
  <si>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</si>
  <si>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</si>
  <si>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</si>
  <si>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</si>
  <si>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</si>
  <si>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</si>
  <si>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</si>
  <si>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</si>
  <si>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</si>
  <si>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</si>
  <si>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</si>
  <si>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</si>
  <si>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</si>
  <si>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</si>
  <si>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</si>
  <si>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</si>
  <si>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</si>
  <si>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</si>
  <si>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</si>
  <si>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</si>
  <si>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</si>
  <si>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</si>
  <si>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</si>
  <si>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</si>
  <si>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</si>
  <si>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</si>
  <si>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</si>
  <si>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</si>
  <si>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</si>
  <si>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</si>
  <si>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</si>
  <si>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</si>
  <si>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</si>
  <si>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</si>
  <si>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</si>
  <si>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</si>
  <si>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</si>
  <si>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</si>
  <si>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</si>
  <si>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</si>
  <si>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</si>
  <si>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</si>
  <si>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</si>
  <si>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</si>
  <si>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</si>
  <si>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</si>
  <si>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</si>
  <si>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</si>
  <si>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</si>
  <si>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</si>
  <si>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</si>
  <si>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</si>
  <si>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</si>
  <si>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</si>
  <si>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</si>
  <si>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</si>
  <si>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</si>
  <si>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</si>
  <si>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</si>
  <si>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</si>
  <si>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</si>
  <si>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</si>
  <si>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</si>
  <si>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</si>
  <si>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</si>
  <si>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</si>
  <si>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</si>
  <si>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</si>
  <si>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</si>
  <si>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</si>
  <si>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</si>
  <si>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</si>
  <si>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</si>
  <si>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</si>
  <si>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</si>
  <si>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</si>
  <si>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</si>
  <si>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</si>
  <si>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</si>
  <si>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</si>
  <si>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</si>
  <si>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</si>
  <si>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</si>
  <si>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</si>
  <si>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</si>
  <si>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</si>
  <si>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</si>
  <si>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</si>
  <si>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</si>
  <si>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</si>
  <si>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</si>
  <si>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</si>
  <si>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</si>
  <si>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</si>
  <si>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</si>
  <si>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</si>
  <si>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</si>
  <si>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</si>
  <si>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</si>
  <si>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</si>
  <si>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</si>
  <si>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</si>
  <si>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</si>
  <si>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</si>
  <si>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</si>
  <si>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</si>
  <si>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</si>
  <si>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</si>
  <si>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</si>
  <si>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</si>
  <si>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</si>
  <si>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</si>
  <si>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</si>
  <si>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</si>
  <si>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</si>
  <si>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</si>
  <si>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</si>
  <si>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</si>
  <si>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</si>
  <si>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</si>
  <si>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</si>
  <si>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</si>
  <si>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</si>
  <si>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</si>
  <si>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</si>
  <si>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</si>
  <si>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</si>
  <si>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</si>
  <si>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</si>
  <si>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</si>
  <si>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</si>
  <si>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</si>
  <si>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</si>
  <si>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</si>
  <si>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</si>
  <si>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</si>
  <si>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</si>
  <si>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</si>
  <si>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</si>
  <si>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</si>
  <si>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</si>
  <si>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</si>
  <si>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</si>
  <si>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</si>
  <si>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</si>
  <si>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</si>
  <si>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</si>
  <si>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</si>
  <si>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</si>
  <si>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</si>
  <si>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</si>
  <si>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</si>
  <si>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</si>
  <si>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</si>
  <si>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</si>
  <si>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</si>
  <si>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</si>
  <si>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</si>
  <si>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</si>
  <si>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</si>
  <si>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</si>
  <si>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</si>
  <si>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</si>
  <si>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</si>
  <si>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</si>
  <si>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</si>
  <si>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</si>
  <si>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</si>
  <si>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</si>
  <si>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</si>
  <si>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</si>
  <si>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</si>
  <si>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</si>
  <si>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</si>
  <si>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</si>
  <si>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</si>
  <si>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</si>
  <si>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</si>
  <si>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</si>
  <si>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</si>
  <si>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</si>
  <si>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</si>
  <si>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</si>
  <si>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</si>
  <si>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</si>
  <si>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</si>
  <si>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</si>
  <si>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</si>
  <si>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</si>
  <si>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</si>
  <si>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</si>
  <si>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</si>
  <si>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</si>
  <si>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</si>
  <si>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</si>
  <si>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</si>
  <si>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</si>
  <si>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</si>
  <si>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</si>
  <si>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</si>
  <si>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</si>
  <si>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</si>
  <si>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</si>
  <si>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</si>
  <si>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</si>
  <si>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</si>
  <si>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</si>
  <si>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</si>
  <si>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</si>
  <si>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</si>
  <si>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</si>
  <si>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</si>
  <si>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</si>
  <si>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</si>
  <si>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</si>
  <si>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</si>
  <si>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</si>
  <si>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</si>
  <si>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</si>
  <si>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</si>
  <si>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</si>
  <si>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</si>
  <si>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</si>
  <si>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</si>
  <si>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</si>
  <si>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</si>
  <si>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</si>
  <si>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</si>
  <si>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</si>
  <si>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</si>
  <si>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</si>
  <si>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</si>
  <si>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</si>
  <si>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</si>
  <si>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</si>
  <si>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</si>
  <si>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</si>
  <si>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</si>
  <si>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</si>
  <si>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</si>
  <si>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</si>
  <si>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</si>
  <si>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</si>
  <si>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</si>
  <si>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</si>
  <si>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</si>
  <si>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</si>
  <si>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</si>
  <si>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</si>
  <si>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</si>
  <si>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</si>
  <si>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</si>
  <si>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</si>
  <si>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</si>
  <si>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</si>
  <si>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</si>
  <si>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</si>
  <si>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</si>
  <si>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</si>
  <si>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</si>
  <si>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</si>
  <si>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</si>
  <si>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</si>
  <si>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</si>
  <si>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</si>
  <si>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</si>
  <si>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</si>
  <si>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</si>
  <si>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</si>
  <si>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</si>
  <si>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</si>
  <si>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</si>
  <si>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</si>
  <si>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</si>
  <si>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</si>
  <si>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</si>
  <si>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</si>
  <si>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</si>
  <si>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</si>
  <si>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</si>
  <si>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</si>
  <si>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</si>
  <si>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</si>
  <si>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</si>
  <si>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</si>
  <si>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</si>
  <si>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</si>
  <si>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</si>
  <si>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</si>
  <si>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</si>
  <si>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</si>
  <si>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</si>
  <si>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</si>
  <si>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</si>
  <si>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</si>
  <si>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</si>
  <si>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</si>
  <si>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</si>
  <si>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</si>
  <si>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</si>
  <si>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</si>
  <si>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</si>
  <si>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</si>
  <si>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</si>
  <si>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</si>
  <si>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</si>
  <si>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</si>
  <si>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</si>
  <si>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</si>
  <si>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</si>
  <si>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</si>
  <si>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</si>
  <si>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</si>
  <si>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</si>
  <si>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</si>
  <si>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</si>
  <si>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</si>
  <si>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</si>
  <si>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</si>
  <si>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</si>
  <si>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</si>
  <si>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</si>
  <si>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</si>
  <si>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</si>
  <si>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</si>
  <si>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</si>
  <si>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</si>
  <si>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</si>
  <si>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</si>
  <si>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</si>
  <si>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</si>
  <si>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</si>
  <si>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</si>
  <si>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</si>
  <si>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</si>
  <si>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</si>
  <si>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</si>
  <si>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</si>
  <si>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</si>
  <si>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</si>
  <si>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</si>
  <si>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</si>
  <si>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</si>
  <si>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</si>
  <si>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</si>
  <si>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</si>
  <si>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</si>
  <si>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</si>
  <si>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</si>
  <si>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</si>
  <si>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</si>
  <si>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</si>
  <si>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</si>
  <si>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</si>
  <si>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</si>
  <si>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</si>
  <si>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</si>
  <si>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</si>
  <si>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</si>
  <si>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</si>
  <si>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</si>
  <si>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</si>
  <si>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</si>
  <si>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</si>
  <si>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</si>
  <si>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</si>
  <si>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</si>
  <si>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</si>
  <si>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</si>
  <si>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</si>
  <si>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</si>
  <si>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</si>
  <si>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</si>
  <si>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</si>
  <si>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</si>
  <si>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</si>
  <si>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</si>
  <si>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</si>
  <si>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</si>
  <si>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</si>
  <si>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</si>
  <si>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</si>
  <si>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</si>
  <si>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</si>
  <si>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</si>
  <si>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</si>
  <si>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</si>
  <si>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</si>
  <si>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</si>
  <si>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</si>
  <si>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</si>
  <si>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</si>
  <si>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</si>
  <si>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</si>
  <si>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</si>
  <si>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</si>
  <si>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</si>
  <si>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</si>
  <si>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</si>
  <si>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</si>
  <si>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</si>
  <si>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</si>
  <si>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</si>
  <si>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</si>
  <si>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</si>
  <si>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</si>
  <si>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</si>
  <si>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</si>
  <si>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</si>
  <si>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</si>
  <si>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</si>
  <si>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</si>
  <si>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</si>
  <si>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</si>
  <si>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</si>
  <si>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</si>
  <si>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</si>
  <si>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</si>
  <si>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</si>
  <si>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</si>
  <si>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</si>
  <si>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</si>
  <si>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</si>
  <si>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</si>
  <si>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</si>
  <si>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</si>
  <si>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</si>
  <si>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</si>
  <si>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</si>
  <si>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</si>
  <si>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</si>
  <si>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</si>
  <si>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</si>
  <si>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</si>
  <si>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</si>
  <si>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</si>
  <si>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</si>
  <si>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</si>
  <si>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</si>
  <si>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</si>
  <si>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</si>
  <si>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</si>
  <si>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</si>
  <si>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</si>
  <si>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</si>
  <si>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</si>
  <si>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</si>
  <si>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</si>
  <si>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</si>
  <si>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</si>
  <si>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</si>
  <si>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</si>
  <si>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</si>
  <si>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</si>
  <si>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</si>
  <si>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</si>
  <si>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</si>
  <si>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</si>
  <si>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</si>
  <si>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</si>
  <si>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</si>
  <si>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</si>
  <si>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</si>
  <si>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</si>
  <si>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</si>
  <si>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</si>
  <si>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</si>
  <si>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</si>
  <si>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</si>
  <si>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</si>
  <si>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</si>
  <si>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</si>
  <si>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</si>
  <si>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</si>
  <si>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</si>
  <si>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</si>
  <si>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</si>
  <si>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</si>
  <si>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</si>
  <si>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</si>
  <si>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</si>
  <si>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</si>
  <si>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</si>
  <si>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</si>
  <si>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</si>
  <si>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</si>
  <si>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</si>
  <si>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</si>
  <si>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</si>
  <si>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</si>
  <si>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</si>
  <si>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</si>
  <si>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</si>
  <si>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</si>
  <si>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</si>
  <si>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</si>
  <si>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</si>
  <si>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</si>
  <si>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</si>
  <si>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</si>
  <si>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</si>
  <si>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</si>
  <si>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</si>
  <si>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</si>
  <si>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</si>
  <si>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</si>
  <si>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</si>
  <si>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</si>
  <si>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</si>
  <si>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</si>
  <si>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</si>
  <si>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</si>
  <si>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</si>
  <si>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</si>
  <si>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</si>
  <si>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</si>
  <si>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</si>
  <si>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</si>
  <si>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</si>
  <si>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</si>
  <si>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</si>
  <si>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</si>
  <si>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</si>
  <si>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</si>
  <si>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</si>
  <si>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</si>
  <si>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</si>
  <si>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</si>
  <si>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</si>
  <si>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</si>
  <si>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</si>
  <si>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</si>
  <si>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</si>
  <si>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</si>
  <si>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</si>
  <si>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</si>
  <si>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</si>
  <si>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</si>
  <si>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</si>
  <si>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</si>
  <si>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</si>
  <si>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</si>
  <si>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</si>
  <si>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</si>
  <si>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</si>
  <si>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</si>
  <si>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</si>
  <si>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</si>
  <si>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</si>
  <si>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</si>
  <si>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</si>
  <si>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</si>
  <si>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</si>
  <si>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</si>
  <si>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</si>
  <si>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</si>
  <si>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</si>
  <si>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</si>
  <si>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</si>
  <si>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</si>
  <si>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</si>
  <si>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</si>
  <si>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</si>
  <si>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</si>
  <si>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</si>
  <si>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</si>
  <si>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</si>
  <si>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</si>
  <si>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</si>
  <si>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</si>
  <si>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</si>
  <si>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</si>
  <si>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</si>
  <si>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</si>
  <si>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</si>
  <si>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</si>
  <si>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</si>
  <si>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</si>
  <si>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</si>
  <si>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</si>
  <si>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</si>
  <si>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</si>
  <si>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</si>
  <si>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</si>
  <si>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</si>
  <si>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</si>
  <si>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</si>
  <si>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</si>
  <si>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</si>
  <si>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</si>
  <si>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</si>
  <si>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</si>
  <si>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</si>
  <si>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</si>
  <si>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</si>
  <si>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</si>
  <si>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</si>
  <si>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</si>
  <si>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</si>
  <si>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</si>
  <si>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</si>
  <si>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</si>
  <si>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</si>
  <si>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</si>
  <si>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</si>
  <si>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</si>
  <si>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</si>
  <si>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</si>
  <si>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</si>
  <si>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</si>
  <si>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</si>
  <si>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</si>
  <si>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</si>
  <si>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</si>
  <si>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</si>
  <si>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</si>
  <si>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</si>
  <si>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</si>
  <si>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</si>
  <si>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</si>
  <si>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</si>
  <si>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</si>
  <si>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</si>
  <si>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</si>
  <si>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</si>
  <si>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</si>
  <si>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</si>
  <si>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</si>
  <si>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</si>
  <si>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</si>
  <si>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</si>
  <si>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</si>
  <si>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</si>
  <si>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</si>
  <si>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</si>
  <si>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</si>
  <si>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</si>
  <si>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</si>
  <si>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</si>
  <si>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</si>
  <si>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</si>
  <si>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</si>
  <si>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</si>
  <si>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</si>
  <si>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</si>
  <si>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</si>
  <si>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</si>
  <si>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</si>
  <si>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</si>
  <si>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</si>
  <si>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</si>
  <si>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</si>
  <si>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</si>
  <si>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</si>
  <si>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</si>
  <si>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</si>
  <si>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</si>
  <si>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</si>
  <si>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</si>
  <si>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</si>
  <si>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</si>
  <si>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</si>
  <si>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</si>
  <si>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</si>
  <si>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</si>
  <si>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</si>
  <si>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</si>
  <si>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</si>
  <si>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</si>
  <si>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</si>
  <si>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</si>
  <si>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</si>
  <si>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</si>
  <si>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</si>
  <si>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</si>
  <si>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</si>
  <si>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</si>
  <si>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</si>
  <si>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</si>
  <si>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</si>
  <si>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</si>
  <si>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</si>
  <si>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</si>
  <si>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</si>
  <si>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</si>
  <si>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</si>
  <si>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</si>
  <si>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</si>
  <si>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</si>
  <si>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</si>
  <si>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</si>
  <si>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</si>
  <si>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</si>
  <si>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</si>
  <si>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</si>
  <si>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</si>
  <si>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</si>
  <si>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</si>
  <si>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</si>
  <si>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</si>
  <si>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</si>
  <si>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</si>
  <si>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</si>
  <si>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</si>
  <si>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</si>
  <si>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</si>
  <si>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</si>
  <si>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</si>
  <si>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</si>
  <si>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</si>
  <si>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</si>
  <si>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</si>
  <si>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</si>
  <si>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</si>
  <si>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</si>
  <si>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</si>
  <si>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</si>
  <si>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</si>
  <si>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</si>
  <si>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</si>
  <si>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</si>
  <si>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</si>
  <si>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</si>
  <si>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</si>
  <si>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</si>
  <si>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</si>
  <si>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</si>
  <si>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</si>
  <si>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</si>
  <si>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</si>
  <si>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</si>
  <si>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</si>
  <si>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</si>
  <si>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</si>
  <si>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</si>
  <si>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</si>
  <si>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</si>
  <si>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</si>
  <si>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</si>
  <si>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</si>
  <si>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</si>
  <si>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</si>
  <si>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</si>
  <si>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</si>
  <si>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</si>
  <si>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</si>
  <si>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</si>
  <si>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</si>
  <si>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</si>
  <si>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</si>
  <si>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</si>
  <si>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</si>
  <si>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</si>
  <si>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</si>
  <si>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</si>
  <si>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</si>
  <si>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</si>
  <si>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</si>
  <si>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</si>
  <si>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</si>
  <si>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</si>
  <si>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</si>
  <si>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</si>
  <si>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</si>
  <si>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</si>
  <si>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</si>
  <si>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</si>
  <si>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</si>
  <si>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</si>
  <si>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</si>
  <si>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</si>
  <si>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</si>
  <si>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</si>
  <si>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</si>
  <si>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</si>
  <si>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</si>
  <si>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</si>
  <si>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</si>
  <si>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</si>
  <si>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</si>
  <si>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</si>
  <si>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</si>
  <si>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</si>
  <si>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</si>
  <si>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</si>
  <si>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</si>
  <si>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</si>
  <si>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</si>
  <si>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</si>
  <si>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</si>
  <si>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</si>
  <si>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</si>
  <si>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</si>
  <si>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</si>
  <si>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</si>
  <si>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</si>
  <si>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</si>
  <si>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</si>
  <si>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</si>
  <si>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</si>
  <si>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</si>
  <si>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</si>
  <si>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</si>
  <si>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</si>
  <si>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</si>
  <si>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</si>
  <si>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</si>
  <si>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</si>
  <si>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</si>
  <si>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</si>
  <si>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</si>
  <si>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</si>
  <si>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</si>
  <si>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</si>
  <si>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</si>
  <si>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</si>
  <si>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</si>
  <si>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</si>
  <si>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</si>
  <si>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</si>
  <si>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</si>
  <si>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</si>
  <si>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</si>
  <si>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</si>
  <si>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</si>
  <si>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</si>
  <si>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</si>
  <si>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</si>
  <si>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</si>
  <si>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</si>
  <si>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</si>
  <si>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</si>
  <si>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</si>
  <si>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</si>
  <si>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</si>
  <si>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</si>
  <si>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</si>
  <si>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</si>
  <si>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</si>
  <si>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</si>
  <si>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</si>
  <si>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</si>
  <si>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</si>
  <si>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</si>
  <si>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</si>
  <si>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</si>
  <si>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</si>
  <si>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</si>
  <si>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</si>
  <si>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</si>
  <si>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</si>
  <si>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</si>
  <si>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</si>
  <si>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</si>
  <si>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</si>
  <si>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</si>
  <si>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</si>
  <si>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</si>
  <si>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</si>
  <si>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</si>
  <si>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</si>
  <si>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</si>
  <si>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</si>
  <si>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</si>
  <si>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</si>
  <si>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</si>
  <si>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</si>
  <si>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</si>
  <si>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</si>
  <si>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</si>
  <si>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</si>
  <si>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</si>
  <si>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</si>
  <si>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</si>
  <si>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</si>
  <si>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</si>
  <si>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</si>
  <si>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</si>
  <si>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</si>
  <si>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</si>
  <si>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</si>
  <si>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</si>
  <si>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</si>
  <si>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</si>
  <si>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</si>
  <si>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</si>
  <si>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</si>
  <si>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</si>
  <si>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</si>
  <si>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</si>
  <si>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</si>
  <si>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</si>
  <si>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</si>
  <si>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</si>
  <si>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</si>
  <si>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</si>
  <si>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</si>
  <si>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</si>
  <si>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</si>
  <si>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</si>
  <si>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</si>
  <si>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</si>
  <si>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</si>
  <si>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</si>
  <si>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</si>
  <si>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</si>
  <si>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</si>
  <si>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</si>
  <si>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</si>
  <si>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</si>
  <si>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</si>
  <si>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</si>
  <si>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</si>
  <si>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</si>
  <si>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</si>
  <si>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</si>
  <si>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</si>
  <si>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</si>
  <si>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</si>
  <si>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</si>
  <si>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</si>
  <si>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</si>
  <si>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</si>
  <si>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</si>
  <si>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</si>
  <si>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</si>
  <si>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</si>
  <si>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</si>
  <si>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</si>
  <si>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</si>
  <si>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</si>
  <si>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</si>
  <si>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</si>
  <si>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</si>
  <si>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</si>
  <si>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</si>
  <si>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</si>
  <si>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</si>
  <si>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</si>
  <si>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</si>
  <si>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</si>
  <si>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</si>
  <si>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</si>
  <si>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</si>
  <si>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</si>
  <si>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</si>
  <si>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</si>
  <si>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</si>
  <si>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</si>
  <si>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</si>
  <si>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</si>
  <si>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</si>
  <si>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</si>
  <si>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</si>
  <si>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</si>
  <si>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</si>
  <si>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</si>
  <si>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</si>
  <si>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</si>
  <si>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</si>
  <si>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</si>
  <si>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</si>
  <si>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</si>
  <si>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</si>
  <si>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</si>
  <si>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</si>
  <si>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</si>
  <si>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</si>
  <si>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</si>
  <si>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</si>
  <si>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</si>
  <si>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</si>
  <si>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</si>
  <si>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</si>
  <si>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</si>
  <si>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</si>
  <si>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</si>
  <si>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</si>
  <si>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</si>
  <si>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</si>
  <si>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</si>
  <si>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</si>
  <si>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</si>
  <si>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</si>
  <si>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</si>
  <si>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</si>
  <si>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</si>
  <si>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</si>
  <si>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</si>
  <si>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</si>
  <si>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</si>
  <si>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</si>
  <si>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</si>
  <si>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</si>
  <si>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</si>
  <si>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</si>
  <si>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</si>
  <si>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</si>
  <si>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</si>
  <si>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</si>
  <si>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</si>
  <si>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</si>
  <si>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</si>
  <si>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</si>
  <si>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</si>
  <si>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</si>
  <si>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</si>
  <si>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</si>
  <si>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</si>
  <si>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</si>
  <si>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</si>
  <si>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</si>
  <si>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</si>
  <si>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</si>
  <si>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</si>
  <si>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</si>
  <si>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</si>
  <si>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</si>
  <si>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</si>
  <si>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</si>
  <si>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</si>
  <si>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</si>
  <si>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</si>
  <si>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</si>
  <si>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</si>
  <si>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</si>
  <si>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</si>
  <si>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</si>
  <si>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</si>
  <si>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</si>
  <si>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</si>
  <si>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</si>
  <si>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</si>
  <si>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</si>
  <si>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</si>
  <si>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</si>
  <si>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</si>
  <si>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</si>
  <si>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</si>
  <si>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</si>
  <si>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</si>
  <si>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</si>
  <si>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</si>
  <si>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</si>
  <si>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</si>
  <si>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</si>
  <si>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</si>
  <si>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</si>
  <si>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</si>
  <si>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</si>
  <si>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</si>
  <si>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</si>
  <si>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</si>
  <si>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</si>
  <si>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</si>
  <si>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</si>
  <si>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</si>
  <si>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</si>
  <si>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</si>
  <si>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</si>
  <si>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</si>
  <si>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</si>
  <si>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</si>
  <si>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</si>
  <si>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</si>
  <si>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</si>
  <si>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</si>
  <si>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</si>
  <si>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</si>
  <si>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</si>
  <si>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</si>
  <si>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</si>
  <si>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</si>
  <si>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</si>
  <si>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</si>
  <si>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</si>
  <si>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</si>
  <si>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</si>
  <si>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</si>
  <si>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</si>
  <si>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</si>
  <si>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</si>
  <si>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</si>
  <si>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</si>
  <si>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</si>
  <si>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</si>
  <si>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</si>
  <si>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</si>
  <si>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</si>
  <si>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</si>
  <si>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</si>
  <si>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</si>
  <si>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</si>
  <si>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</si>
  <si>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</si>
  <si>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</si>
  <si>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</si>
  <si>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</si>
  <si>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</si>
  <si>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</si>
  <si>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</si>
  <si>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</si>
  <si>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</si>
  <si>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</si>
  <si>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</si>
  <si>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</si>
  <si>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</si>
  <si>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</si>
  <si>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</si>
  <si>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</si>
  <si>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</si>
  <si>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</si>
  <si>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</si>
  <si>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</si>
  <si>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</si>
  <si>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</si>
  <si>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</si>
  <si>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</si>
  <si>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</si>
  <si>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</si>
  <si>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</si>
  <si>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</si>
  <si>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</si>
  <si>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</si>
  <si>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</si>
  <si>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</si>
  <si>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</si>
  <si>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</si>
  <si>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</si>
  <si>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</si>
  <si>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</si>
  <si>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</si>
  <si>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</si>
  <si>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</si>
  <si>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</si>
  <si>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</si>
  <si>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</si>
  <si>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</si>
  <si>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</si>
  <si>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</si>
  <si>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</si>
  <si>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</si>
  <si>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</si>
  <si>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</si>
  <si>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</si>
  <si>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</si>
  <si>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</si>
  <si>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</si>
  <si>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</si>
  <si>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</si>
  <si>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</si>
  <si>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</si>
  <si>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</si>
  <si>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</si>
  <si>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</si>
  <si>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</si>
  <si>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</si>
  <si>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</si>
  <si>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</si>
  <si>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</si>
  <si>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</si>
  <si>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</si>
  <si>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</si>
  <si>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</si>
  <si>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</si>
  <si>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</si>
  <si>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</si>
  <si>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</si>
  <si>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</si>
  <si>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</si>
  <si>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</si>
  <si>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</si>
  <si>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</si>
  <si>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</si>
  <si>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</si>
  <si>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</si>
  <si>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</si>
  <si>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</si>
  <si>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</si>
  <si>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</si>
  <si>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</si>
  <si>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</si>
  <si>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</si>
  <si>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</si>
  <si>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</si>
  <si>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</si>
  <si>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</si>
  <si>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</si>
  <si>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</si>
  <si>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</si>
  <si>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</si>
  <si>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</si>
  <si>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</si>
  <si>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</si>
  <si>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</si>
  <si>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</si>
  <si>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</si>
  <si>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</si>
  <si>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</si>
  <si>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</si>
  <si>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</si>
  <si>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</si>
  <si>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</si>
  <si>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</si>
  <si>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</si>
  <si>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</si>
  <si>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</si>
  <si>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</si>
  <si>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</si>
  <si>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</si>
  <si>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</si>
  <si>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</si>
  <si>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</si>
  <si>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</si>
  <si>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</si>
  <si>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</si>
  <si>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</si>
  <si>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</si>
  <si>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</si>
  <si>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</si>
  <si>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</si>
  <si>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</si>
  <si>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</si>
  <si>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</si>
  <si>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</si>
  <si>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</si>
  <si>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</si>
  <si>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</si>
  <si>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</si>
  <si>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</si>
  <si>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</si>
  <si>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</si>
  <si>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</si>
  <si>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</si>
  <si>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</si>
  <si>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</si>
  <si>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</si>
  <si>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</si>
  <si>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</si>
  <si>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</si>
  <si>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</si>
  <si>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</si>
  <si>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</si>
  <si>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</si>
  <si>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</si>
  <si>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</si>
  <si>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</si>
  <si>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</si>
  <si>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</si>
  <si>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</si>
  <si>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</si>
  <si>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</si>
  <si>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</si>
  <si>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</si>
  <si>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</si>
  <si>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</si>
  <si>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</si>
  <si>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</si>
  <si>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</si>
  <si>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</si>
  <si>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</si>
  <si>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</si>
  <si>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</si>
  <si>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</si>
  <si>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</si>
  <si>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</si>
  <si>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</si>
  <si>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</si>
  <si>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</si>
  <si>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</si>
  <si>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</si>
  <si>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</si>
  <si>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</si>
  <si>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</si>
  <si>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</si>
  <si>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</si>
  <si>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</si>
  <si>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</si>
  <si>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</si>
  <si>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</si>
  <si>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</si>
  <si>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</si>
  <si>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</si>
  <si>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</si>
  <si>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</si>
  <si>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</si>
  <si>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</si>
  <si>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</si>
  <si>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</si>
  <si>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</si>
  <si>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</si>
  <si>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</si>
  <si>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</si>
  <si>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</si>
  <si>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</si>
  <si>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</si>
  <si>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</si>
  <si>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</si>
  <si>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</si>
  <si>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</si>
  <si>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</si>
  <si>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</si>
  <si>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</si>
  <si>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</si>
  <si>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</si>
  <si>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</si>
  <si>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</si>
  <si>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</si>
  <si>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</si>
  <si>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</si>
  <si>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</si>
  <si>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</si>
  <si>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</si>
  <si>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</si>
  <si>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</si>
  <si>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</si>
  <si>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</si>
  <si>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</si>
  <si>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</si>
  <si>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</si>
  <si>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</si>
  <si>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</si>
  <si>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</si>
  <si>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</si>
  <si>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</si>
  <si>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</si>
  <si>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</si>
  <si>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</si>
  <si>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</si>
  <si>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</si>
  <si>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</si>
  <si>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</si>
  <si>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</si>
  <si>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</si>
  <si>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</si>
  <si>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</si>
  <si>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</si>
  <si>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</si>
  <si>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</si>
  <si>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</si>
  <si>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</si>
  <si>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</si>
  <si>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</si>
  <si>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</si>
  <si>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</si>
  <si>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</si>
  <si>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</si>
  <si>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</si>
  <si>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</si>
  <si>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</si>
  <si>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</si>
  <si>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</si>
  <si>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</si>
  <si>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</si>
  <si>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</si>
  <si>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</si>
  <si>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</si>
  <si>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</si>
  <si>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</si>
  <si>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</si>
  <si>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</si>
  <si>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</si>
  <si>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</si>
  <si>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</si>
  <si>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</si>
  <si>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</si>
  <si>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</si>
  <si>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</si>
  <si>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</si>
  <si>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</si>
  <si>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</si>
  <si>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</si>
  <si>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</si>
  <si>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</si>
  <si>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</si>
  <si>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</si>
  <si>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</si>
  <si>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</si>
  <si>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</si>
  <si>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</si>
  <si>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</si>
  <si>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</si>
  <si>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</si>
  <si>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</si>
  <si>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</si>
  <si>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</si>
  <si>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</si>
  <si>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</si>
  <si>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</si>
  <si>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</si>
  <si>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</si>
  <si>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</si>
  <si>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</si>
  <si>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</si>
  <si>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</si>
  <si>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</si>
  <si>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</si>
  <si>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</si>
  <si>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</si>
  <si>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</si>
  <si>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</si>
  <si>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</si>
  <si>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</si>
  <si>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</si>
  <si>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</si>
  <si>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</si>
  <si>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</si>
  <si>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</si>
  <si>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</si>
  <si>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</si>
  <si>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</si>
  <si>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</si>
  <si>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</si>
  <si>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</si>
  <si>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</si>
  <si>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</si>
  <si>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</si>
  <si>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</si>
  <si>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</si>
  <si>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</si>
  <si>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</si>
  <si>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</si>
  <si>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</si>
  <si>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</si>
  <si>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</si>
  <si>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</si>
  <si>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</si>
  <si>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</si>
  <si>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</si>
  <si>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</si>
  <si>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</si>
  <si>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</si>
  <si>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</si>
  <si>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</si>
  <si>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</si>
  <si>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</si>
  <si>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</si>
  <si>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</si>
  <si>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</si>
  <si>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</si>
  <si>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</si>
  <si>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</si>
  <si>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</si>
  <si>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</si>
  <si>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</si>
  <si>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</si>
  <si>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</si>
  <si>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</si>
  <si>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</si>
  <si>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</si>
  <si>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</si>
  <si>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</si>
  <si>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</si>
  <si>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</si>
  <si>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</si>
  <si>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</si>
  <si>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</si>
  <si>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</si>
  <si>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</si>
  <si>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</si>
  <si>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</si>
  <si>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</si>
  <si>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</si>
  <si>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</si>
  <si>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</si>
  <si>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</si>
  <si>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</si>
  <si>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</si>
  <si>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</si>
  <si>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</si>
  <si>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</si>
  <si>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</si>
  <si>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</si>
  <si>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</si>
  <si>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</si>
  <si>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</si>
  <si>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</si>
  <si>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</si>
  <si>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</si>
  <si>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</si>
  <si>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</si>
  <si>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</si>
  <si>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</si>
  <si>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</si>
  <si>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</si>
  <si>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</si>
  <si>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</si>
  <si>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</si>
  <si>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</si>
  <si>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</si>
  <si>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</si>
  <si>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</si>
  <si>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</si>
  <si>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</si>
  <si>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</si>
  <si>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</si>
  <si>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</si>
  <si>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</si>
  <si>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</si>
  <si>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</si>
  <si>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</si>
  <si>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</si>
  <si>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</si>
  <si>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</si>
  <si>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</si>
  <si>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</si>
  <si>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</si>
  <si>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</si>
  <si>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</si>
  <si>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</si>
  <si>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</si>
  <si>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</si>
  <si>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</si>
  <si>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</si>
  <si>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</si>
  <si>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</si>
  <si>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</si>
  <si>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</si>
  <si>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</si>
  <si>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</si>
  <si>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</si>
  <si>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</si>
  <si>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</si>
  <si>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</si>
  <si>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</si>
  <si>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</si>
  <si>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</si>
  <si>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</si>
  <si>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</si>
  <si>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</si>
  <si>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</si>
  <si>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</si>
  <si>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</si>
  <si>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</si>
  <si>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</si>
  <si>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</si>
  <si>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</si>
  <si>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</si>
  <si>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</si>
  <si>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</si>
  <si>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</si>
  <si>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</si>
  <si>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</si>
  <si>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</si>
  <si>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</si>
  <si>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</si>
  <si>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</si>
  <si>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</si>
  <si>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</si>
  <si>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</si>
  <si>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</si>
  <si>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</si>
  <si>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</si>
  <si>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</si>
  <si>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</si>
  <si>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</si>
  <si>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</si>
  <si>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</si>
  <si>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</si>
  <si>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</si>
  <si>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</si>
  <si>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</si>
  <si>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</si>
  <si>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</si>
  <si>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</si>
  <si>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</si>
  <si>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</si>
  <si>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</si>
  <si>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</si>
  <si>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</si>
  <si>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</si>
  <si>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</si>
  <si>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</si>
  <si>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</si>
  <si>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</si>
  <si>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</si>
  <si>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</si>
  <si>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</si>
  <si>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</si>
  <si>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</si>
  <si>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</si>
  <si>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</si>
  <si>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</si>
  <si>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</si>
  <si>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</si>
  <si>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</si>
  <si>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</si>
  <si>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</si>
  <si>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</si>
  <si>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</si>
  <si>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</si>
  <si>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</si>
  <si>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</si>
  <si>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</si>
  <si>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</si>
  <si>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</si>
  <si>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</si>
  <si>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</si>
  <si>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</si>
  <si>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</si>
  <si>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</si>
  <si>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</si>
  <si>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</si>
  <si>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</si>
  <si>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</si>
  <si>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</si>
  <si>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</si>
  <si>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</si>
  <si>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</si>
  <si>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</si>
  <si>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</si>
  <si>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</si>
  <si>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</si>
  <si>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</si>
  <si>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</si>
  <si>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</si>
  <si>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</si>
  <si>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</si>
  <si>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</si>
  <si>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</si>
  <si>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</si>
  <si>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</si>
  <si>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</si>
  <si>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</si>
  <si>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</si>
  <si>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</si>
  <si>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</si>
  <si>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</si>
  <si>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</si>
  <si>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</si>
  <si>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</si>
  <si>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</si>
  <si>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</si>
  <si>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</si>
  <si>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</si>
  <si>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</si>
  <si>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</si>
  <si>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</si>
  <si>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</si>
  <si>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</si>
  <si>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</si>
  <si>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</si>
  <si>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</si>
  <si>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</si>
  <si>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</si>
  <si>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</si>
  <si>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</si>
  <si>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</si>
  <si>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</si>
  <si>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</si>
  <si>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</si>
  <si>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</si>
  <si>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</si>
  <si>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</si>
  <si>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</si>
  <si>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</si>
  <si>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</si>
  <si>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</si>
  <si>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</si>
  <si>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</si>
  <si>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</si>
  <si>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</si>
  <si>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</si>
  <si>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</si>
  <si>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</si>
  <si>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</si>
  <si>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</si>
  <si>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</si>
  <si>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</si>
  <si>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</si>
  <si>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</si>
  <si>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</si>
  <si>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</si>
  <si>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</si>
  <si>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</si>
  <si>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</si>
  <si>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</si>
  <si>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</si>
  <si>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</si>
  <si>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</si>
  <si>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</si>
  <si>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</si>
  <si>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</si>
  <si>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</si>
  <si>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</si>
  <si>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</si>
  <si>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</si>
  <si>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</si>
  <si>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</si>
  <si>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</si>
  <si>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</si>
  <si>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</si>
  <si>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</si>
  <si>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</si>
  <si>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</si>
  <si>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</si>
  <si>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</si>
  <si>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</si>
  <si>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</si>
  <si>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</si>
  <si>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</si>
  <si>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</si>
  <si>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</si>
  <si>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</si>
  <si>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</si>
  <si>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</si>
  <si>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</si>
  <si>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</si>
  <si>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</si>
  <si>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</si>
  <si>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</si>
  <si>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</si>
  <si>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</si>
  <si>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</si>
  <si>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</si>
  <si>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</si>
  <si>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</si>
  <si>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</si>
  <si>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</si>
  <si>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</si>
  <si>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</si>
  <si>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</si>
  <si>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</si>
  <si>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</si>
  <si>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</si>
  <si>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</si>
  <si>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</si>
  <si>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</si>
  <si>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</si>
  <si>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</si>
  <si>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</si>
  <si>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</si>
  <si>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</si>
  <si>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</si>
  <si>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</si>
  <si>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</si>
  <si>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</si>
  <si>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</si>
  <si>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</si>
  <si>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</si>
  <si>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</si>
  <si>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</si>
  <si>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</si>
  <si>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</si>
  <si>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</si>
  <si>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</si>
  <si>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</si>
  <si>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</si>
  <si>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</si>
  <si>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</si>
  <si>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</si>
  <si>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</si>
  <si>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</si>
  <si>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</si>
  <si>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</si>
  <si>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</si>
  <si>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</si>
  <si>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</si>
  <si>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</si>
  <si>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</si>
  <si>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</si>
  <si>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</si>
  <si>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</si>
  <si>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</si>
  <si>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</si>
  <si>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</si>
  <si>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</si>
  <si>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</si>
  <si>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</si>
  <si>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</si>
  <si>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</si>
  <si>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</si>
  <si>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</si>
  <si>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</si>
  <si>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</si>
  <si>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</si>
  <si>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</si>
  <si>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</si>
  <si>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</si>
  <si>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</si>
  <si>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</si>
  <si>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</si>
  <si>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</si>
  <si>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</si>
  <si>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</si>
  <si>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</si>
  <si>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</si>
  <si>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</si>
  <si>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</si>
  <si>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</si>
  <si>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</si>
  <si>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</si>
  <si>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</si>
  <si>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</si>
  <si>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</si>
  <si>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</si>
  <si>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</si>
  <si>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</si>
  <si>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</si>
  <si>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</si>
  <si>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</si>
  <si>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</si>
  <si>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</si>
  <si>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</si>
  <si>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</si>
  <si>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</si>
  <si>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</si>
  <si>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</si>
  <si>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</si>
  <si>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</si>
  <si>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</si>
  <si>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</si>
  <si>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</si>
  <si>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</si>
  <si>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</si>
  <si>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</si>
  <si>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</si>
  <si>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</si>
  <si>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</si>
  <si>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</si>
  <si>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</si>
  <si>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</si>
  <si>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</si>
  <si>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</si>
  <si>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</si>
  <si>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</si>
  <si>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</si>
  <si>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</si>
  <si>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</si>
  <si>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</si>
  <si>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</si>
  <si>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</si>
  <si>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</si>
  <si>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</si>
  <si>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</si>
  <si>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</si>
  <si>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</si>
  <si>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</si>
  <si>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</si>
  <si>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</si>
  <si>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</si>
  <si>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</si>
  <si>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</si>
  <si>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</si>
  <si>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</si>
  <si>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</si>
  <si>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</si>
  <si>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</si>
  <si>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</si>
  <si>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</si>
  <si>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</si>
  <si>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</si>
  <si>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</si>
  <si>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</si>
  <si>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</si>
  <si>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</si>
  <si>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</si>
  <si>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</si>
  <si>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</si>
  <si>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</si>
  <si>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</si>
  <si>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</si>
  <si>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</si>
  <si>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</si>
  <si>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</si>
  <si>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</si>
  <si>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</si>
  <si>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</si>
  <si>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</si>
  <si>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</si>
  <si>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</si>
  <si>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</si>
  <si>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</si>
  <si>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</si>
  <si>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</si>
  <si>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</si>
  <si>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</si>
  <si>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</si>
  <si>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</si>
  <si>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</si>
  <si>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</si>
  <si>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</si>
  <si>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</si>
  <si>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</si>
  <si>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</si>
  <si>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</si>
  <si>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</si>
  <si>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</si>
  <si>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</si>
  <si>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</si>
  <si>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</si>
  <si>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</si>
  <si>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</si>
  <si>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</si>
  <si>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</si>
  <si>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</si>
  <si>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</si>
  <si>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</si>
  <si>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</si>
  <si>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</si>
  <si>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</si>
  <si>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</si>
  <si>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</si>
  <si>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</si>
  <si>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</si>
  <si>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</si>
  <si>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</si>
  <si>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</si>
  <si>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</si>
  <si>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</si>
  <si>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</si>
  <si>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</si>
  <si>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</si>
  <si>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</si>
  <si>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</si>
  <si>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</si>
  <si>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</si>
  <si>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</si>
  <si>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</si>
  <si>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</si>
  <si>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</si>
  <si>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</si>
  <si>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</si>
  <si>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</si>
  <si>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</si>
  <si>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</si>
  <si>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</si>
  <si>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</si>
  <si>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</si>
  <si>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</si>
  <si>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</si>
  <si>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</si>
  <si>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</si>
  <si>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</si>
  <si>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</si>
  <si>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</si>
  <si>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</si>
  <si>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</si>
  <si>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</si>
  <si>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</si>
  <si>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</si>
  <si>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</si>
  <si>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</si>
  <si>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</si>
  <si>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</si>
  <si>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</si>
  <si>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</si>
  <si>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</si>
  <si>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</si>
  <si>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</si>
  <si>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</si>
  <si>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</si>
  <si>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</si>
  <si>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</si>
  <si>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</si>
  <si>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</si>
  <si>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</si>
  <si>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</si>
  <si>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</si>
  <si>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</si>
  <si>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</si>
  <si>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</si>
  <si>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</si>
  <si>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</si>
  <si>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</si>
  <si>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</si>
  <si>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</si>
  <si>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</si>
  <si>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</si>
  <si>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</si>
  <si>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</si>
  <si>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</si>
  <si>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</si>
  <si>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</si>
  <si>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</si>
  <si>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</si>
  <si>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</si>
  <si>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</si>
  <si>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</si>
  <si>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</si>
  <si>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</si>
  <si>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</si>
  <si>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</si>
  <si>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</si>
  <si>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</si>
  <si>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</si>
  <si>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</si>
  <si>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</si>
  <si>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</si>
  <si>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</si>
  <si>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</si>
  <si>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</si>
  <si>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</si>
  <si>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</si>
  <si>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</si>
  <si>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</si>
  <si>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</si>
  <si>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</si>
  <si>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</si>
  <si>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</si>
  <si>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</si>
  <si>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</si>
  <si>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</si>
  <si>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</si>
  <si>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</si>
  <si>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</si>
  <si>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</si>
  <si>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</si>
  <si>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</si>
  <si>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</si>
  <si>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</si>
  <si>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</si>
  <si>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</si>
  <si>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</si>
  <si>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</si>
  <si>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</si>
  <si>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</si>
  <si>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</si>
  <si>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</si>
  <si>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</si>
  <si>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</si>
  <si>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</si>
  <si>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</si>
  <si>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</si>
  <si>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</si>
  <si>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</si>
  <si>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</si>
  <si>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</si>
  <si>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</si>
  <si>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</si>
  <si>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</si>
  <si>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</si>
  <si>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</si>
  <si>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</si>
  <si>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</si>
  <si>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</si>
  <si>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</si>
  <si>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</si>
  <si>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</si>
  <si>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</si>
  <si>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</si>
  <si>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</si>
  <si>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</si>
  <si>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</si>
  <si>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</si>
  <si>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</si>
  <si>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</si>
  <si>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</si>
  <si>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</si>
  <si>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</si>
  <si>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</si>
  <si>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</si>
  <si>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</si>
  <si>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</si>
  <si>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</si>
  <si>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</si>
  <si>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</si>
  <si>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</si>
  <si>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</si>
  <si>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</si>
  <si>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</si>
  <si>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</si>
  <si>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</si>
  <si>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</si>
  <si>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</si>
  <si>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</si>
  <si>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</si>
  <si>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</si>
  <si>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</si>
  <si>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</si>
  <si>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</si>
  <si>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</si>
  <si>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</si>
  <si>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</si>
  <si>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</si>
  <si>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</si>
  <si>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</si>
  <si>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</si>
  <si>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</si>
  <si>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</si>
  <si>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</si>
  <si>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</si>
  <si>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</si>
  <si>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</si>
  <si>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</si>
  <si>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</si>
  <si>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</si>
  <si>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</si>
  <si>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</si>
  <si>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</si>
  <si>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</si>
  <si>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</si>
  <si>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</si>
  <si>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</si>
  <si>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</si>
  <si>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</si>
  <si>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</si>
  <si>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</si>
  <si>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</si>
  <si>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</si>
  <si>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</si>
  <si>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</si>
  <si>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</si>
  <si>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</si>
  <si>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</si>
  <si>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</si>
  <si>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</si>
  <si>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</si>
  <si>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</si>
  <si>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</si>
  <si>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</si>
  <si>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</si>
  <si>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</si>
  <si>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</si>
  <si>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</si>
  <si>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</si>
  <si>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</si>
  <si>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</si>
  <si>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</si>
  <si>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</si>
  <si>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</si>
  <si>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</si>
  <si>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</si>
  <si>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</si>
  <si>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</si>
  <si>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</si>
  <si>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</si>
  <si>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</si>
  <si>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</si>
  <si>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</si>
  <si>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</si>
  <si>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</si>
  <si>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</si>
  <si>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</si>
  <si>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</si>
  <si>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</si>
  <si>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</si>
  <si>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</si>
  <si>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</si>
  <si>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</si>
  <si>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</si>
  <si>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</si>
  <si>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</si>
  <si>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</si>
  <si>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</si>
  <si>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</si>
  <si>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</si>
  <si>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</si>
  <si>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</si>
  <si>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</si>
  <si>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</si>
  <si>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</si>
  <si>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</si>
  <si>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</si>
  <si>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</si>
  <si>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</si>
  <si>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</si>
  <si>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</si>
  <si>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</si>
  <si>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</si>
  <si>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</si>
  <si>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</si>
  <si>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</si>
  <si>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</si>
  <si>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</si>
  <si>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</si>
  <si>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</si>
  <si>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</si>
  <si>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</si>
  <si>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</si>
  <si>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</si>
  <si>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</si>
  <si>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</si>
  <si>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</si>
  <si>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</si>
  <si>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</si>
  <si>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</si>
  <si>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</si>
  <si>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</si>
  <si>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</si>
  <si>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</si>
  <si>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</si>
  <si>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</si>
  <si>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</si>
  <si>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</si>
  <si>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</si>
  <si>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</si>
  <si>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</si>
  <si>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</si>
  <si>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</si>
  <si>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</si>
  <si>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</si>
  <si>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</si>
  <si>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</si>
  <si>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</si>
  <si>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</si>
  <si>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</si>
  <si>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</si>
  <si>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</si>
  <si>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</si>
  <si>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</si>
  <si>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</si>
  <si>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</si>
  <si>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</si>
  <si>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</si>
  <si>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</si>
  <si>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</si>
  <si>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</si>
  <si>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</si>
  <si>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</si>
  <si>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</si>
  <si>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</si>
  <si>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</si>
  <si>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</si>
  <si>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</si>
  <si>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</si>
  <si>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</si>
  <si>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</si>
  <si>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</si>
  <si>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</si>
  <si>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</si>
  <si>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</si>
  <si>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</si>
  <si>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</si>
  <si>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</si>
  <si>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</si>
  <si>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</si>
  <si>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</si>
  <si>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</si>
  <si>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</si>
  <si>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</si>
  <si>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</si>
  <si>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</si>
  <si>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</si>
  <si>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</si>
  <si>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</si>
  <si>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</si>
  <si>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</si>
  <si>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</si>
  <si>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</si>
  <si>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</si>
  <si>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</si>
  <si>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</si>
  <si>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</si>
  <si>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</si>
  <si>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</si>
  <si>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</si>
  <si>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</si>
  <si>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</si>
  <si>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</si>
  <si>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</si>
  <si>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</si>
  <si>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</si>
  <si>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</si>
  <si>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</si>
  <si>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</si>
  <si>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</si>
  <si>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</si>
  <si>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</si>
  <si>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</si>
  <si>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</si>
  <si>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</si>
  <si>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</si>
  <si>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</si>
  <si>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</si>
  <si>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</si>
  <si>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</si>
  <si>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</si>
  <si>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</si>
  <si>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</si>
  <si>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</si>
  <si>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</si>
  <si>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</si>
  <si>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</si>
  <si>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</si>
  <si>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</si>
  <si>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</si>
  <si>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</si>
  <si>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</si>
  <si>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</si>
  <si>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</si>
  <si>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</si>
  <si>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</si>
  <si>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</si>
  <si>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</si>
  <si>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</si>
  <si>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</si>
  <si>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</si>
  <si>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</si>
  <si>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</si>
  <si>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</si>
  <si>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</si>
  <si>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</si>
  <si>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</si>
  <si>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</si>
  <si>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</si>
  <si>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</si>
  <si>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</si>
  <si>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</si>
  <si>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</si>
  <si>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</si>
  <si>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</si>
  <si>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</si>
  <si>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</si>
  <si>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</si>
  <si>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</si>
  <si>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</si>
  <si>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</si>
  <si>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</si>
  <si>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</si>
  <si>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</si>
  <si>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</si>
  <si>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</si>
  <si>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</si>
  <si>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</si>
  <si>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</si>
  <si>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</si>
  <si>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</si>
  <si>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</si>
  <si>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</si>
  <si>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</si>
  <si>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</si>
  <si>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</si>
  <si>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</si>
  <si>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</si>
  <si>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</si>
  <si>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</si>
  <si>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</si>
  <si>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</si>
  <si>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</si>
  <si>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</si>
  <si>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</si>
  <si>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</si>
  <si>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</si>
  <si>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</si>
  <si>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</si>
  <si>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</si>
  <si>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</si>
  <si>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</si>
  <si>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</si>
  <si>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</si>
  <si>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</si>
  <si>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</si>
  <si>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</si>
  <si>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</si>
  <si>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</si>
  <si>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</si>
  <si>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</si>
  <si>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</si>
  <si>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</si>
  <si>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</si>
  <si>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</si>
  <si>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</si>
  <si>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</si>
  <si>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</si>
  <si>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</si>
  <si>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</si>
  <si>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</si>
  <si>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</si>
  <si>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</si>
  <si>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</si>
  <si>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</si>
  <si>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</si>
  <si>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</si>
  <si>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</si>
  <si>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</si>
  <si>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</si>
  <si>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</si>
  <si>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</si>
  <si>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</si>
  <si>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</si>
  <si>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</si>
  <si>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</si>
  <si>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</si>
  <si>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</si>
  <si>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</si>
  <si>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</si>
  <si>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</si>
  <si>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</si>
  <si>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</si>
  <si>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</si>
  <si>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</si>
  <si>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</si>
  <si>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</si>
  <si>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</si>
  <si>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</si>
  <si>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</si>
  <si>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</si>
  <si>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</si>
  <si>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</si>
  <si>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</si>
  <si>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</si>
  <si>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</si>
  <si>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</si>
  <si>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</si>
  <si>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</si>
  <si>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</si>
  <si>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</si>
  <si>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</si>
  <si>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</si>
  <si>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</si>
  <si>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</si>
  <si>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</si>
  <si>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</si>
  <si>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</si>
  <si>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</si>
  <si>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</si>
  <si>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</si>
  <si>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</si>
  <si>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</si>
  <si>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</si>
  <si>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</si>
  <si>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</si>
  <si>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</si>
  <si>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</si>
  <si>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</si>
  <si>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</si>
  <si>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</si>
  <si>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</si>
  <si>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</si>
  <si>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</si>
  <si>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</si>
  <si>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</si>
  <si>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</si>
  <si>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</si>
  <si>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</si>
  <si>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</si>
  <si>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</si>
  <si>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</si>
  <si>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</si>
  <si>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</si>
  <si>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</si>
  <si>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</si>
  <si>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</si>
  <si>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</si>
  <si>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</si>
  <si>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</si>
  <si>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</si>
  <si>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</si>
  <si>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</si>
  <si>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</si>
  <si>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</si>
  <si>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</si>
  <si>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</si>
  <si>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</si>
  <si>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</si>
  <si>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</si>
  <si>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</si>
  <si>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</si>
  <si>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</si>
  <si>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</si>
  <si>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</si>
  <si>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</si>
  <si>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</si>
  <si>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</si>
  <si>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</si>
  <si>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</si>
  <si>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</si>
  <si>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</si>
  <si>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</si>
  <si>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</si>
  <si>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</si>
  <si>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</si>
  <si>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</si>
  <si>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</si>
  <si>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</si>
  <si>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</si>
  <si>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</si>
  <si>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</si>
  <si>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</si>
  <si>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</si>
  <si>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</si>
  <si>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</si>
  <si>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</si>
  <si>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</si>
  <si>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</si>
  <si>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</si>
  <si>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</si>
  <si>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</si>
  <si>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</si>
  <si>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</si>
  <si>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</si>
  <si>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</si>
  <si>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</si>
  <si>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</si>
  <si>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</si>
  <si>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</si>
  <si>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</si>
  <si>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</si>
  <si>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</si>
  <si>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</si>
  <si>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</si>
  <si>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</si>
  <si>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</si>
  <si>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</si>
  <si>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</si>
  <si>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</si>
  <si>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</si>
  <si>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</si>
  <si>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</si>
  <si>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</si>
  <si>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</si>
  <si>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</si>
  <si>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</si>
  <si>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</si>
  <si>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</si>
  <si>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</si>
  <si>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</si>
  <si>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</si>
  <si>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</si>
  <si>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</si>
  <si>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</si>
  <si>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</si>
  <si>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</si>
  <si>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</si>
  <si>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</si>
  <si>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</si>
  <si>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</si>
  <si>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</si>
  <si>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</si>
  <si>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</si>
  <si>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</si>
  <si>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</si>
  <si>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</si>
  <si>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</si>
  <si>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</si>
  <si>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</si>
  <si>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</si>
  <si>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</si>
  <si>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</si>
  <si>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</si>
  <si>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</si>
  <si>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</si>
  <si>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</si>
  <si>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</si>
  <si>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</si>
  <si>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</si>
  <si>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</si>
  <si>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</si>
  <si>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</si>
  <si>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</si>
  <si>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</si>
  <si>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</si>
  <si>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</si>
  <si>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</si>
  <si>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</si>
  <si>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</si>
  <si>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</si>
  <si>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</si>
  <si>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</si>
  <si>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</si>
  <si>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</si>
  <si>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</si>
  <si>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</si>
  <si>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</si>
  <si>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</si>
  <si>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</si>
  <si>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</si>
  <si>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</si>
  <si>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</si>
  <si>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</si>
  <si>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</si>
  <si>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</si>
  <si>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</si>
  <si>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</si>
  <si>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</si>
  <si>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</si>
  <si>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</si>
  <si>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</si>
  <si>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</si>
  <si>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</si>
  <si>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</si>
  <si>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</si>
  <si>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</si>
  <si>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</si>
  <si>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</si>
  <si>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</si>
  <si>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</si>
  <si>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</si>
  <si>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</si>
  <si>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</si>
  <si>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</si>
  <si>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</si>
  <si>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</si>
  <si>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</si>
  <si>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</si>
  <si>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</si>
  <si>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</si>
  <si>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</si>
  <si>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</si>
  <si>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</si>
  <si>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</si>
  <si>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</si>
  <si>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</si>
  <si>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</si>
  <si>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</si>
  <si>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</si>
  <si>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</si>
  <si>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</si>
  <si>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</si>
  <si>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</si>
  <si>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</si>
  <si>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</si>
  <si>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</si>
  <si>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</si>
  <si>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</si>
  <si>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</si>
  <si>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</si>
  <si>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</si>
  <si>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</si>
  <si>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</si>
  <si>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</si>
  <si>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</si>
  <si>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</si>
  <si>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</si>
  <si>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</si>
  <si>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</si>
  <si>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</si>
  <si>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</si>
  <si>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</si>
  <si>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</si>
  <si>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</si>
  <si>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</si>
  <si>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</si>
  <si>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</si>
  <si>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</si>
  <si>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</si>
  <si>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</si>
  <si>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</si>
  <si>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</si>
  <si>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</si>
  <si>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</si>
  <si>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</si>
  <si>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</si>
  <si>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</si>
  <si>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</si>
  <si>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</si>
  <si>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</si>
  <si>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</si>
  <si>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</si>
  <si>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</si>
  <si>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</si>
  <si>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</si>
  <si>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</si>
  <si>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</si>
  <si>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</si>
  <si>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</si>
  <si>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</si>
  <si>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</si>
  <si>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</si>
  <si>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</si>
  <si>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</si>
  <si>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</si>
  <si>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</si>
  <si>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</si>
  <si>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</si>
  <si>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</si>
  <si>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</si>
  <si>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</si>
  <si>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</si>
  <si>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</si>
  <si>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</si>
  <si>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</si>
  <si>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</si>
  <si>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</si>
  <si>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</si>
  <si>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</si>
  <si>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</si>
  <si>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</si>
  <si>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</si>
  <si>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</si>
  <si>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</si>
  <si>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</si>
  <si>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</si>
  <si>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</si>
  <si>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</si>
  <si>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</si>
  <si>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</si>
  <si>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</si>
  <si>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</si>
  <si>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</si>
  <si>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</si>
  <si>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</si>
  <si>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</si>
  <si>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</si>
  <si>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</si>
  <si>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</si>
  <si>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</si>
  <si>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</si>
  <si>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</si>
  <si>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</si>
  <si>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</si>
  <si>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</si>
  <si>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</si>
  <si>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</si>
  <si>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</si>
  <si>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</si>
  <si>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</si>
  <si>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</si>
  <si>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</si>
  <si>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</si>
  <si>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</si>
  <si>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</si>
  <si>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</si>
  <si>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</si>
  <si>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</si>
  <si>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</si>
  <si>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</si>
  <si>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</si>
  <si>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</si>
  <si>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</si>
  <si>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</si>
  <si>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</si>
  <si>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</si>
  <si>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</si>
  <si>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</si>
  <si>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</si>
  <si>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</si>
  <si>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</si>
  <si>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</si>
  <si>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</si>
  <si>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</si>
  <si>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</si>
  <si>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</si>
  <si>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</si>
  <si>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</si>
  <si>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</si>
  <si>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</si>
  <si>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</si>
  <si>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</si>
  <si>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</si>
  <si>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</si>
  <si>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</si>
  <si>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</si>
  <si>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</si>
  <si>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</si>
  <si>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</si>
  <si>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</si>
  <si>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</si>
  <si>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</si>
  <si>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</si>
  <si>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</si>
  <si>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</si>
  <si>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</si>
  <si>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</si>
  <si>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</si>
  <si>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</si>
  <si>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</si>
  <si>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</si>
  <si>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</si>
  <si>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</si>
  <si>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</si>
  <si>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</si>
  <si>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</si>
  <si>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</si>
  <si>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</si>
  <si>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</si>
  <si>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</si>
  <si>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</si>
  <si>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</si>
  <si>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</si>
  <si>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</si>
  <si>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</si>
  <si>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</si>
  <si>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</si>
  <si>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</si>
  <si>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</si>
  <si>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</si>
  <si>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</si>
  <si>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</si>
  <si>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</si>
  <si>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</si>
  <si>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</si>
  <si>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</si>
  <si>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</si>
  <si>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</si>
  <si>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</si>
  <si>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</si>
  <si>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</si>
  <si>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</si>
  <si>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</si>
  <si>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</si>
  <si>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</si>
  <si>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</si>
  <si>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</si>
  <si>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</si>
  <si>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</si>
  <si>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</si>
  <si>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</si>
  <si>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</si>
  <si>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</si>
  <si>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</si>
  <si>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</si>
  <si>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</si>
  <si>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</si>
  <si>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</si>
  <si>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</si>
  <si>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</si>
  <si>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</si>
  <si>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</si>
  <si>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</si>
  <si>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</si>
  <si>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</si>
  <si>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</si>
  <si>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</si>
  <si>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</si>
  <si>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</si>
  <si>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</si>
  <si>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</si>
  <si>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</si>
  <si>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</si>
  <si>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</si>
  <si>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</si>
  <si>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</si>
  <si>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</si>
  <si>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</si>
  <si>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</si>
  <si>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</si>
  <si>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</si>
  <si>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</si>
  <si>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</si>
  <si>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</si>
  <si>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</si>
  <si>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</si>
  <si>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</si>
  <si>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</si>
  <si>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</si>
  <si>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</si>
  <si>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</si>
  <si>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</si>
  <si>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</si>
  <si>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</si>
  <si>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</si>
  <si>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</si>
  <si>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</si>
  <si>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</si>
  <si>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</si>
  <si>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</si>
  <si>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</si>
  <si>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</si>
  <si>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</si>
  <si>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</si>
  <si>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</si>
  <si>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</si>
  <si>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</si>
  <si>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</si>
  <si>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</si>
  <si>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</si>
  <si>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</si>
  <si>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</si>
  <si>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</si>
  <si>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</si>
  <si>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</si>
  <si>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</si>
  <si>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</si>
  <si>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</si>
  <si>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</si>
  <si>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</si>
  <si>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</si>
  <si>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</si>
  <si>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</si>
  <si>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</si>
  <si>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</si>
  <si>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</si>
  <si>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</si>
  <si>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</si>
  <si>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</si>
  <si>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</si>
  <si>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</si>
  <si>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</si>
  <si>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</si>
  <si>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</si>
  <si>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</si>
  <si>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</si>
  <si>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</si>
  <si>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</si>
  <si>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</si>
  <si>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</si>
  <si>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</si>
  <si>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</si>
  <si>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</si>
  <si>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</si>
  <si>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</si>
  <si>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</si>
  <si>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</si>
  <si>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</si>
  <si>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</si>
  <si>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</si>
  <si>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</si>
  <si>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</si>
  <si>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</si>
  <si>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</si>
  <si>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</si>
  <si>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</si>
  <si>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</si>
  <si>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</si>
  <si>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</si>
  <si>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</si>
  <si>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</si>
  <si>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</si>
  <si>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</si>
  <si>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</si>
  <si>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</si>
  <si>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</si>
  <si>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</si>
  <si>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</si>
  <si>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</si>
  <si>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</si>
  <si>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</si>
  <si>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</si>
  <si>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</si>
  <si>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</si>
  <si>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</si>
  <si>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</si>
  <si>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</si>
  <si>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</si>
  <si>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</si>
  <si>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</si>
  <si>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</si>
  <si>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</si>
  <si>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</si>
  <si>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</si>
  <si>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</si>
  <si>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</si>
  <si>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</si>
  <si>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</si>
  <si>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</si>
  <si>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</si>
  <si>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</si>
  <si>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</si>
  <si>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</si>
  <si>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</si>
  <si>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</si>
  <si>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</si>
  <si>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</si>
  <si>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</si>
  <si>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</si>
  <si>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</si>
  <si>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</si>
  <si>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</si>
  <si>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</si>
  <si>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</si>
  <si>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</si>
  <si>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</si>
  <si>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</si>
  <si>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</si>
  <si>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</si>
  <si>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</si>
  <si>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</si>
  <si>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</si>
  <si>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</si>
  <si>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</si>
  <si>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</si>
  <si>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</si>
  <si>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</si>
  <si>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</si>
  <si>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</si>
  <si>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</si>
  <si>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</si>
  <si>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</si>
  <si>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</si>
  <si>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</si>
  <si>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</si>
  <si>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</si>
  <si>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</si>
  <si>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</si>
  <si>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</si>
  <si>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</si>
  <si>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</si>
  <si>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</si>
  <si>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</si>
  <si>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</si>
  <si>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</si>
  <si>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</si>
  <si>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</si>
  <si>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</si>
  <si>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</si>
  <si>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</si>
  <si>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</si>
  <si>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</si>
  <si>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</si>
  <si>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</si>
  <si>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</si>
  <si>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</si>
  <si>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</si>
  <si>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</si>
  <si>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</si>
  <si>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</si>
  <si>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</si>
  <si>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</si>
  <si>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</si>
  <si>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</si>
  <si>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</si>
  <si>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</si>
  <si>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</si>
  <si>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</si>
  <si>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</si>
  <si>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</si>
  <si>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</si>
  <si>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</si>
  <si>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</si>
  <si>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</si>
  <si>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</si>
  <si>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</si>
  <si>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</si>
  <si>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</si>
  <si>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</si>
  <si>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</si>
  <si>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</si>
  <si>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</si>
  <si>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</si>
  <si>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</si>
  <si>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</si>
  <si>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</si>
  <si>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</si>
  <si>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</si>
  <si>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</si>
  <si>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</si>
  <si>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</si>
  <si>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</si>
  <si>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</si>
  <si>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</si>
  <si>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</si>
  <si>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</si>
  <si>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</si>
  <si>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</si>
  <si>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</si>
  <si>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</si>
  <si>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</si>
  <si>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</si>
  <si>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</si>
  <si>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</si>
  <si>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</si>
  <si>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</si>
  <si>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</si>
  <si>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</si>
  <si>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</si>
  <si>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</si>
  <si>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</si>
  <si>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</si>
  <si>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</si>
  <si>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</si>
  <si>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</si>
  <si>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</si>
  <si>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</si>
  <si>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</si>
  <si>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</si>
  <si>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</si>
  <si>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</si>
  <si>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</si>
  <si>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</si>
  <si>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</si>
  <si>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</si>
  <si>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</si>
  <si>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</si>
  <si>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</si>
  <si>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</si>
  <si>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</si>
  <si>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</si>
  <si>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</si>
  <si>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</si>
  <si>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</si>
  <si>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</si>
  <si>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</si>
  <si>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</si>
  <si>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</si>
  <si>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</si>
  <si>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</si>
  <si>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</si>
  <si>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</si>
  <si>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</si>
  <si>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</si>
  <si>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</si>
  <si>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</si>
  <si>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</si>
  <si>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</si>
  <si>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</si>
  <si>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</si>
  <si>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</si>
  <si>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</si>
  <si>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</si>
  <si>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</si>
  <si>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</si>
  <si>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</si>
  <si>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</si>
  <si>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</si>
  <si>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</si>
  <si>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</si>
  <si>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</si>
  <si>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</si>
  <si>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</si>
  <si>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</si>
  <si>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</si>
  <si>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</si>
  <si>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</si>
  <si>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</si>
  <si>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</si>
  <si>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</si>
  <si>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</si>
  <si>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</si>
  <si>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</si>
  <si>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</si>
  <si>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</si>
  <si>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</si>
  <si>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</si>
  <si>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</si>
  <si>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</si>
  <si>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</si>
  <si>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</si>
  <si>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</si>
  <si>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</si>
  <si>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</si>
  <si>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</si>
  <si>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</si>
  <si>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</si>
  <si>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</si>
  <si>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</si>
  <si>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</si>
  <si>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</si>
  <si>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</si>
  <si>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</si>
  <si>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</si>
  <si>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</si>
  <si>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</si>
  <si>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</si>
  <si>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</si>
  <si>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</si>
  <si>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</si>
  <si>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</si>
  <si>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</si>
  <si>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</si>
  <si>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</si>
  <si>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</si>
  <si>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</si>
  <si>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</si>
  <si>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</si>
  <si>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</si>
  <si>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</si>
  <si>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</si>
  <si>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</si>
  <si>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</si>
  <si>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</si>
  <si>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</si>
  <si>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</si>
  <si>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</si>
  <si>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</si>
  <si>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</si>
  <si>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</si>
  <si>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</si>
  <si>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</si>
  <si>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</si>
  <si>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</si>
  <si>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</si>
  <si>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</si>
  <si>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</si>
  <si>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</si>
  <si>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</si>
  <si>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</si>
  <si>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</si>
  <si>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</si>
  <si>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</si>
  <si>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</si>
  <si>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</si>
  <si>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</si>
  <si>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</si>
  <si>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</si>
  <si>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</si>
  <si>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</si>
  <si>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</si>
  <si>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</si>
  <si>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</si>
  <si>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</si>
  <si>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</si>
  <si>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</si>
  <si>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</si>
  <si>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</si>
  <si>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</si>
  <si>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</si>
  <si>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</si>
  <si>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</si>
  <si>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</si>
  <si>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</si>
  <si>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</si>
  <si>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</si>
  <si>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</si>
  <si>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</si>
  <si>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</si>
  <si>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</si>
  <si>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</si>
  <si>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</si>
  <si>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</si>
  <si>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</si>
  <si>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</si>
  <si>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</si>
  <si>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</si>
  <si>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</si>
  <si>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</si>
  <si>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</si>
  <si>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</si>
  <si>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</si>
  <si>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</si>
  <si>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</si>
  <si>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</si>
  <si>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</si>
  <si>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</si>
  <si>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</si>
  <si>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</si>
  <si>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</si>
  <si>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</si>
  <si>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</si>
  <si>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</si>
  <si>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</si>
  <si>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</si>
  <si>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</si>
  <si>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</si>
  <si>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</si>
  <si>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</si>
  <si>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</si>
  <si>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</si>
  <si>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</si>
  <si>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</si>
  <si>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</si>
  <si>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</si>
  <si>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</si>
  <si>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</si>
  <si>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</si>
  <si>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</si>
  <si>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</si>
  <si>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</si>
  <si>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</si>
  <si>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</si>
  <si>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</si>
  <si>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</si>
  <si>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</si>
  <si>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</si>
  <si>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</si>
  <si>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</si>
  <si>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</si>
  <si>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</si>
  <si>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</si>
  <si>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</si>
  <si>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</si>
  <si>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</si>
  <si>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</si>
  <si>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</si>
  <si>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</si>
  <si>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</si>
  <si>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</si>
  <si>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</si>
  <si>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</si>
  <si>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</si>
  <si>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</si>
  <si>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</si>
  <si>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</si>
  <si>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</si>
  <si>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</si>
  <si>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</si>
  <si>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</si>
  <si>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</si>
  <si>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</si>
  <si>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</si>
  <si>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</si>
  <si>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</si>
  <si>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</si>
  <si>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</si>
  <si>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</si>
  <si>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</si>
  <si>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</si>
  <si>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</si>
  <si>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</si>
  <si>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</si>
  <si>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</si>
  <si>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</si>
  <si>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</si>
  <si>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</si>
  <si>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</si>
  <si>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</si>
  <si>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</si>
  <si>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</si>
  <si>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</si>
  <si>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</si>
  <si>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</si>
  <si>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</si>
  <si>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</si>
  <si>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</si>
  <si>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</si>
  <si>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</si>
  <si>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</si>
  <si>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</si>
  <si>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</si>
  <si>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</si>
  <si>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</si>
  <si>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</si>
  <si>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</si>
  <si>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</si>
  <si>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</si>
  <si>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</si>
  <si>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</si>
  <si>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</si>
  <si>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</si>
  <si>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</si>
  <si>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</si>
  <si>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</si>
  <si>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</si>
  <si>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</si>
  <si>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</si>
  <si>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</si>
  <si>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</si>
  <si>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</si>
  <si>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</si>
  <si>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</si>
  <si>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</si>
  <si>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</si>
  <si>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</si>
  <si>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</si>
  <si>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</si>
  <si>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</si>
  <si>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</si>
  <si>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</si>
  <si>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</si>
  <si>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</si>
  <si>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</si>
  <si>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</si>
  <si>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</si>
  <si>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</si>
  <si>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</si>
  <si>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</si>
  <si>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</si>
  <si>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</si>
  <si>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</si>
  <si>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</si>
  <si>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</si>
  <si>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</si>
  <si>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</si>
  <si>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</si>
  <si>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</si>
  <si>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</si>
  <si>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</si>
  <si>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</si>
  <si>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</si>
  <si>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</si>
  <si>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</si>
  <si>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</si>
  <si>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</si>
  <si>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</si>
  <si>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</si>
  <si>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</si>
  <si>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</si>
  <si>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</si>
  <si>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</si>
  <si>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</si>
  <si>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</si>
  <si>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</si>
  <si>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</si>
  <si>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</si>
  <si>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</si>
  <si>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</si>
  <si>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</si>
  <si>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</si>
  <si>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</si>
  <si>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</si>
  <si>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</si>
  <si>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</si>
  <si>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</si>
  <si>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</si>
  <si>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</si>
  <si>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</si>
  <si>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</si>
  <si>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</si>
  <si>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</si>
  <si>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</si>
  <si>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</si>
  <si>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</si>
  <si>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</si>
  <si>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</si>
  <si>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</si>
  <si>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</si>
  <si>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</si>
  <si>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</si>
  <si>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</si>
  <si>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</si>
  <si>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</si>
  <si>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</si>
  <si>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</si>
  <si>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</si>
  <si>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</si>
  <si>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</si>
  <si>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</si>
  <si>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</si>
  <si>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</si>
  <si>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</si>
  <si>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</si>
  <si>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</si>
  <si>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</si>
  <si>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</si>
  <si>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</si>
  <si>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</si>
  <si>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</si>
  <si>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</si>
  <si>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</si>
  <si>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</si>
  <si>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</si>
  <si>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</si>
  <si>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</si>
  <si>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</si>
  <si>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</si>
  <si>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</si>
  <si>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</si>
  <si>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</si>
  <si>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</si>
  <si>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</si>
  <si>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</si>
  <si>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</si>
  <si>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</si>
  <si>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</si>
  <si>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</si>
  <si>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</si>
  <si>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</si>
  <si>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</si>
  <si>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</si>
  <si>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</si>
  <si>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</si>
  <si>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</si>
  <si>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</si>
  <si>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</si>
  <si>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</si>
  <si>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</si>
  <si>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</si>
  <si>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</si>
  <si>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</si>
  <si>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</si>
  <si>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</si>
  <si>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</si>
  <si>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</si>
  <si>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</si>
  <si>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</si>
  <si>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</si>
  <si>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</si>
  <si>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</si>
  <si>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</si>
  <si>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</si>
  <si>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</si>
  <si>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</si>
  <si>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</si>
  <si>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</si>
  <si>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</si>
  <si>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</si>
  <si>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</si>
  <si>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</si>
  <si>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</si>
  <si>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</si>
  <si>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</si>
  <si>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</si>
  <si>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</si>
  <si>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</si>
  <si>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</si>
  <si>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</si>
  <si>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</si>
  <si>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</si>
  <si>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</si>
  <si>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</si>
  <si>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</si>
  <si>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</si>
  <si>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</si>
  <si>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</si>
  <si>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</si>
  <si>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</si>
  <si>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</si>
  <si>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</si>
  <si>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</si>
  <si>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</si>
  <si>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</si>
  <si>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</si>
  <si>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</si>
  <si>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</si>
  <si>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</si>
  <si>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</si>
  <si>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</si>
  <si>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</si>
  <si>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</si>
  <si>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</si>
  <si>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</si>
  <si>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</si>
  <si>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</si>
  <si>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</si>
  <si>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</si>
  <si>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</si>
  <si>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</si>
  <si>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</si>
  <si>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</si>
  <si>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</si>
  <si>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</si>
  <si>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</si>
  <si>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</si>
  <si>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</si>
  <si>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</si>
  <si>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</si>
  <si>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</si>
  <si>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</si>
  <si>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</si>
  <si>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</si>
  <si>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</si>
  <si>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</si>
  <si>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</si>
  <si>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</si>
  <si>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</si>
  <si>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</si>
  <si>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</si>
  <si>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</si>
  <si>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</si>
  <si>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</si>
  <si>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</si>
  <si>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</si>
  <si>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</si>
  <si>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</si>
  <si>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</si>
  <si>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</si>
  <si>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</si>
  <si>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</si>
  <si>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</si>
  <si>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</si>
  <si>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</si>
  <si>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</si>
  <si>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</si>
  <si>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</si>
  <si>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</si>
  <si>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</si>
  <si>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</si>
  <si>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</si>
  <si>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</si>
  <si>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</si>
  <si>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</si>
  <si>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</si>
  <si>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</si>
  <si>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</si>
  <si>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</si>
  <si>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</si>
  <si>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</si>
  <si>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</si>
  <si>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</si>
  <si>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</si>
  <si>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</si>
  <si>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</si>
  <si>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</si>
  <si>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</si>
  <si>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</si>
  <si>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</si>
  <si>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</si>
  <si>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</si>
  <si>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</si>
  <si>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</si>
  <si>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</si>
  <si>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</si>
  <si>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</si>
  <si>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</si>
  <si>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</si>
  <si>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</si>
  <si>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</si>
  <si>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</si>
  <si>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</si>
  <si>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</si>
  <si>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</si>
  <si>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</si>
  <si>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</si>
  <si>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</si>
  <si>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</si>
  <si>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</si>
  <si>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</si>
  <si>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</si>
  <si>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</si>
  <si>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</si>
  <si>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</si>
  <si>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</si>
  <si>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</si>
  <si>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</si>
  <si>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</si>
  <si>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</si>
  <si>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</si>
  <si>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</si>
  <si>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</si>
  <si>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</si>
  <si>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</si>
  <si>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</si>
  <si>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</si>
  <si>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</si>
  <si>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</si>
  <si>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</si>
  <si>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</si>
  <si>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</si>
  <si>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</si>
  <si>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</si>
  <si>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</si>
  <si>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</si>
  <si>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</si>
  <si>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</si>
  <si>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</si>
  <si>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</si>
  <si>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</si>
  <si>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</si>
  <si>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</si>
  <si>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</si>
  <si>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</si>
  <si>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</si>
  <si>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</si>
  <si>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</si>
  <si>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</si>
  <si>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</si>
  <si>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</si>
  <si>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</si>
  <si>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</si>
  <si>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</si>
  <si>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</si>
  <si>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</si>
  <si>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</si>
  <si>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</si>
  <si>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</si>
  <si>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</si>
  <si>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</si>
  <si>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</si>
  <si>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</si>
  <si>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</si>
  <si>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</si>
  <si>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</si>
  <si>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</si>
  <si>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</si>
  <si>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</si>
  <si>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</si>
  <si>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</si>
  <si>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</si>
  <si>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</si>
  <si>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</si>
  <si>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</si>
  <si>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</si>
  <si>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</si>
  <si>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</si>
  <si>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</si>
  <si>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</si>
  <si>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</si>
  <si>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</si>
  <si>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</si>
  <si>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</si>
  <si>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</si>
  <si>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</si>
  <si>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</si>
  <si>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</si>
  <si>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</si>
  <si>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</si>
  <si>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</si>
  <si>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</si>
  <si>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</si>
  <si>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</si>
  <si>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</si>
  <si>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</si>
  <si>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</si>
  <si>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</si>
  <si>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</si>
  <si>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</si>
  <si>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</si>
  <si>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</si>
  <si>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</si>
  <si>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</si>
  <si>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</si>
  <si>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</si>
  <si>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</si>
  <si>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</si>
  <si>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</si>
  <si>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</si>
  <si>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</si>
  <si>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</si>
  <si>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</si>
  <si>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</si>
  <si>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</si>
  <si>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</si>
  <si>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</si>
  <si>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</si>
  <si>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</si>
  <si>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</si>
  <si>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</si>
  <si>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</si>
  <si>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</si>
  <si>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</si>
  <si>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</si>
  <si>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</si>
  <si>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</si>
  <si>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</si>
  <si>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</si>
  <si>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</si>
  <si>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</si>
  <si>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</si>
  <si>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</si>
  <si>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</si>
  <si>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</si>
  <si>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</si>
  <si>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</si>
  <si>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</si>
  <si>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</si>
  <si>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</si>
  <si>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</si>
  <si>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</si>
  <si>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</si>
  <si>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</si>
  <si>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</si>
  <si>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</si>
  <si>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</si>
  <si>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</si>
  <si>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</si>
  <si>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</si>
  <si>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</si>
  <si>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</si>
  <si>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</si>
  <si>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</si>
  <si>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</si>
  <si>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</si>
  <si>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</si>
  <si>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</si>
  <si>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</si>
  <si>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</si>
  <si>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</si>
  <si>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</si>
  <si>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</si>
  <si>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</si>
  <si>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</si>
  <si>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</si>
  <si>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</si>
  <si>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</si>
  <si>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</si>
  <si>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</si>
  <si>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</si>
  <si>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</si>
  <si>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</si>
  <si>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</si>
  <si>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</si>
  <si>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</si>
  <si>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</si>
  <si>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</si>
  <si>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</si>
  <si>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</si>
  <si>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</si>
  <si>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</si>
  <si>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</si>
  <si>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</si>
  <si>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</si>
  <si>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</si>
  <si>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</si>
  <si>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</si>
  <si>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</si>
  <si>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</si>
  <si>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</si>
  <si>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</si>
  <si>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</si>
  <si>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</si>
  <si>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</si>
  <si>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</si>
  <si>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</si>
  <si>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</si>
  <si>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</si>
  <si>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</si>
  <si>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</si>
  <si>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</si>
  <si>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</si>
  <si>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</si>
  <si>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</si>
  <si>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</si>
  <si>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</si>
  <si>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</si>
  <si>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</si>
  <si>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</si>
  <si>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</si>
  <si>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</si>
  <si>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</si>
  <si>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</si>
  <si>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</si>
  <si>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</si>
  <si>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</si>
  <si>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</si>
  <si>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</si>
  <si>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</si>
  <si>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</si>
  <si>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</si>
  <si>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</si>
  <si>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</si>
  <si>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</si>
  <si>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</si>
  <si>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</si>
  <si>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</si>
  <si>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</si>
  <si>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</si>
  <si>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</si>
  <si>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</si>
  <si>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</si>
  <si>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</si>
  <si>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</si>
  <si>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</si>
  <si>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</si>
  <si>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</si>
  <si>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</si>
  <si>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</si>
  <si>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</si>
  <si>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</si>
  <si>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</si>
  <si>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</si>
  <si>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</si>
  <si>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</si>
  <si>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</si>
  <si>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</si>
  <si>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</si>
  <si>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</si>
  <si>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</si>
  <si>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</si>
  <si>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</si>
  <si>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</si>
  <si>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</si>
  <si>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</si>
  <si>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</si>
  <si>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</si>
  <si>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</si>
  <si>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</si>
  <si>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</si>
  <si>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</si>
  <si>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</si>
  <si>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</si>
  <si>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</si>
  <si>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</si>
  <si>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</si>
  <si>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</si>
  <si>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</si>
  <si>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</si>
  <si>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</si>
  <si>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</si>
  <si>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</si>
  <si>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</si>
  <si>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</si>
  <si>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</si>
  <si>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</si>
  <si>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</si>
  <si>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</si>
  <si>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</si>
  <si>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</si>
  <si>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</si>
  <si>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</si>
  <si>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</si>
  <si>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</si>
  <si>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</si>
  <si>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</si>
  <si>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</si>
  <si>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</si>
  <si>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</si>
  <si>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</si>
  <si>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</si>
  <si>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</si>
  <si>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</si>
  <si>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</si>
  <si>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</si>
  <si>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</si>
  <si>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</si>
  <si>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</si>
  <si>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</si>
  <si>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</si>
  <si>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</si>
  <si>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</si>
  <si>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</si>
  <si>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</si>
  <si>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</si>
  <si>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</si>
  <si>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</si>
  <si>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</si>
  <si>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</si>
  <si>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</si>
  <si>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</si>
  <si>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</si>
  <si>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</si>
  <si>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</si>
  <si>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</si>
  <si>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</si>
  <si>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</si>
  <si>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</si>
  <si>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</si>
  <si>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</si>
  <si>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</si>
  <si>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</si>
  <si>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</si>
  <si>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</si>
  <si>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</si>
  <si>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</si>
  <si>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</si>
  <si>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</si>
  <si>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</si>
  <si>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</si>
  <si>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</si>
  <si>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</si>
  <si>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</si>
  <si>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</si>
  <si>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</si>
  <si>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</si>
  <si>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</si>
  <si>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</si>
  <si>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</si>
  <si>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</si>
  <si>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</si>
  <si>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</si>
  <si>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</si>
  <si>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</si>
  <si>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</si>
  <si>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</si>
  <si>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</si>
  <si>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</si>
  <si>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</si>
  <si>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</si>
  <si>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</si>
  <si>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</si>
  <si>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</si>
  <si>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</si>
  <si>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</si>
  <si>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</si>
  <si>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</si>
  <si>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</si>
  <si>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</si>
  <si>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</si>
  <si>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</si>
  <si>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</si>
  <si>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</si>
  <si>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</si>
  <si>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</si>
  <si>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</si>
  <si>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</si>
  <si>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</si>
  <si>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</si>
  <si>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</si>
  <si>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</si>
  <si>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</si>
  <si>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</si>
  <si>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</si>
  <si>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</si>
  <si>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</si>
  <si>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</si>
  <si>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</si>
  <si>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</si>
  <si>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</si>
  <si>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</si>
  <si>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</si>
  <si>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</si>
  <si>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</si>
  <si>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</si>
  <si>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</si>
  <si>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</si>
  <si>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</si>
  <si>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</si>
  <si>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</si>
  <si>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</si>
  <si>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</si>
  <si>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</si>
  <si>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</si>
  <si>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</si>
  <si>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</si>
  <si>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</si>
  <si>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</si>
  <si>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</si>
  <si>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</si>
  <si>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</si>
  <si>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</si>
  <si>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</si>
  <si>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</si>
  <si>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</si>
  <si>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</si>
  <si>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</si>
  <si>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</si>
  <si>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</si>
  <si>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</si>
  <si>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</si>
  <si>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</si>
  <si>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</si>
  <si>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</si>
  <si>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</si>
  <si>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</si>
  <si>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</si>
  <si>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</si>
  <si>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</si>
  <si>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</si>
  <si>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</si>
  <si>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</si>
  <si>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</si>
  <si>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</si>
  <si>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</si>
  <si>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</si>
  <si>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</si>
  <si>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</si>
  <si>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</si>
  <si>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</si>
  <si>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</si>
  <si>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</si>
  <si>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</si>
  <si>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</si>
  <si>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</si>
  <si>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</si>
  <si>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</si>
  <si>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</si>
  <si>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</si>
  <si>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</si>
  <si>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</si>
  <si>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</si>
  <si>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</si>
  <si>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</si>
  <si>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</si>
  <si>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</si>
  <si>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</si>
  <si>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</si>
  <si>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</si>
  <si>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</si>
  <si>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</si>
  <si>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</si>
  <si>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</si>
  <si>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</si>
  <si>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</si>
  <si>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</si>
  <si>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</si>
  <si>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</si>
  <si>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</si>
  <si>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</si>
  <si>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</si>
  <si>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</si>
  <si>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</si>
  <si>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</si>
  <si>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</si>
  <si>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</si>
  <si>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</si>
  <si>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</si>
  <si>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</si>
  <si>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</si>
  <si>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</si>
  <si>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</si>
  <si>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</si>
  <si>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</si>
  <si>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</si>
  <si>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</si>
  <si>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</si>
  <si>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</si>
  <si>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</si>
  <si>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</si>
  <si>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</si>
  <si>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</si>
  <si>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</si>
  <si>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</si>
  <si>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</si>
  <si>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</si>
  <si>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</si>
  <si>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</si>
  <si>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</si>
  <si>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</si>
  <si>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</si>
  <si>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</si>
  <si>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</si>
  <si>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</si>
  <si>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</si>
  <si>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</si>
  <si>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</si>
  <si>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</si>
  <si>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</si>
  <si>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</si>
  <si>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</si>
  <si>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</si>
  <si>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</si>
  <si>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</si>
  <si>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</si>
  <si>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</si>
  <si>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</si>
  <si>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</si>
  <si>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</si>
  <si>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</si>
  <si>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</si>
  <si>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</si>
  <si>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</si>
  <si>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</si>
  <si>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</si>
  <si>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</si>
  <si>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</si>
  <si>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</si>
  <si>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</si>
  <si>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</si>
  <si>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</si>
  <si>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</si>
  <si>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</si>
  <si>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</si>
  <si>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</si>
  <si>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</si>
  <si>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</si>
  <si>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</si>
  <si>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</si>
  <si>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</si>
  <si>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</si>
  <si>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</si>
  <si>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</si>
  <si>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</si>
  <si>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</si>
  <si>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</si>
  <si>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</si>
  <si>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</si>
  <si>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</si>
  <si>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</si>
  <si>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</si>
  <si>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</si>
  <si>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</si>
  <si>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</si>
  <si>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</si>
  <si>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</si>
  <si>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</si>
  <si>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</si>
  <si>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</si>
  <si>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</si>
  <si>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</si>
  <si>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</si>
  <si>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</si>
  <si>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</si>
  <si>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</si>
  <si>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</si>
  <si>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</si>
  <si>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</si>
  <si>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</si>
  <si>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</si>
  <si>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</si>
  <si>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</si>
  <si>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</si>
  <si>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</si>
  <si>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</si>
  <si>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</si>
  <si>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</si>
  <si>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</si>
  <si>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</si>
  <si>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</si>
  <si>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</si>
  <si>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</si>
  <si>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</si>
  <si>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</si>
  <si>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</si>
  <si>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</si>
  <si>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</si>
  <si>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</si>
  <si>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</si>
  <si>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</si>
  <si>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</si>
  <si>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</si>
  <si>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</si>
  <si>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</si>
  <si>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</si>
  <si>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</si>
  <si>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</si>
  <si>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</si>
  <si>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</si>
  <si>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</si>
  <si>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</si>
  <si>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</si>
  <si>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</si>
  <si>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</si>
  <si>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</si>
  <si>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</si>
  <si>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</si>
  <si>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</si>
  <si>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</si>
  <si>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</si>
  <si>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</si>
  <si>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</si>
  <si>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</si>
  <si>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</si>
  <si>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</si>
  <si>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</si>
  <si>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</si>
  <si>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</si>
  <si>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</si>
  <si>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</si>
  <si>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</si>
  <si>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</si>
  <si>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</si>
  <si>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</si>
  <si>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</si>
  <si>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</si>
  <si>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</si>
  <si>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</si>
  <si>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</si>
  <si>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</si>
  <si>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</si>
  <si>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</si>
  <si>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</si>
  <si>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</si>
  <si>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</si>
  <si>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</si>
  <si>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</si>
  <si>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</si>
  <si>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</si>
  <si>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</si>
  <si>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</si>
  <si>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</si>
  <si>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</si>
  <si>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</si>
  <si>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</si>
  <si>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</si>
  <si>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</si>
  <si>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</si>
  <si>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</si>
  <si>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</si>
  <si>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</si>
  <si>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</si>
  <si>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</si>
  <si>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</si>
  <si>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</si>
  <si>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</si>
  <si>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</si>
  <si>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</si>
  <si>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</si>
  <si>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</si>
  <si>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</si>
  <si>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</si>
  <si>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</si>
  <si>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</si>
  <si>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</si>
  <si>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</si>
  <si>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</si>
  <si>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</si>
  <si>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</si>
  <si>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</si>
  <si>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</si>
  <si>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</si>
  <si>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</si>
  <si>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</si>
  <si>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</si>
  <si>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</si>
  <si>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</si>
  <si>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</si>
  <si>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</si>
  <si>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</si>
  <si>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</si>
  <si>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</si>
  <si>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</si>
  <si>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</si>
  <si>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</si>
  <si>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</si>
  <si>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</si>
  <si>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</si>
  <si>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</si>
  <si>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</si>
  <si>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</si>
  <si>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</si>
  <si>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</si>
  <si>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</si>
  <si>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</si>
  <si>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</si>
  <si>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</si>
  <si>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</si>
  <si>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</si>
  <si>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</si>
  <si>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</si>
  <si>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</si>
  <si>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</si>
  <si>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</si>
  <si>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</si>
  <si>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</si>
  <si>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</si>
  <si>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</si>
  <si>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</si>
  <si>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</si>
  <si>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</si>
  <si>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</si>
  <si>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</si>
  <si>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</si>
  <si>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</si>
  <si>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</si>
  <si>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</si>
  <si>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</si>
  <si>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</si>
  <si>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</si>
  <si>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</si>
  <si>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</si>
  <si>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</si>
  <si>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</si>
  <si>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</si>
  <si>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</si>
  <si>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</si>
  <si>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</si>
  <si>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</si>
  <si>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</si>
  <si>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</si>
  <si>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</si>
  <si>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</si>
  <si>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</si>
  <si>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</si>
  <si>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</si>
  <si>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</si>
  <si>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</si>
  <si>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</si>
  <si>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</si>
  <si>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</si>
  <si>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</si>
  <si>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</si>
  <si>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</si>
  <si>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</si>
  <si>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</si>
  <si>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</si>
  <si>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</si>
  <si>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</si>
  <si>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</si>
  <si>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</si>
  <si>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</si>
  <si>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</si>
  <si>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</si>
  <si>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</si>
  <si>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</si>
  <si>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</si>
  <si>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</si>
  <si>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</si>
  <si>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</si>
  <si>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</si>
  <si>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</si>
  <si>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</si>
  <si>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</si>
  <si>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</si>
  <si>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</si>
  <si>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</si>
  <si>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</si>
  <si>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</si>
  <si>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</si>
  <si>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</si>
  <si>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</si>
  <si>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</si>
  <si>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</si>
  <si>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</si>
  <si>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</si>
  <si>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</si>
  <si>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</si>
  <si>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</si>
  <si>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</si>
  <si>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</si>
  <si>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</si>
  <si>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</si>
  <si>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</si>
  <si>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</si>
  <si>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</si>
  <si>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</si>
  <si>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</si>
  <si>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</si>
  <si>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</si>
  <si>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</si>
  <si>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</si>
  <si>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</si>
  <si>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</si>
  <si>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</si>
  <si>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</si>
  <si>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</si>
  <si>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</si>
  <si>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</si>
  <si>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</si>
  <si>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</si>
  <si>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</si>
  <si>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</si>
  <si>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</si>
  <si>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</si>
  <si>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</si>
  <si>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</si>
  <si>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</si>
  <si>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</si>
  <si>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</si>
  <si>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</si>
  <si>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</si>
  <si>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</si>
  <si>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</si>
  <si>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</si>
  <si>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</si>
  <si>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</si>
  <si>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</si>
  <si>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</si>
  <si>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</si>
  <si>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</si>
  <si>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</si>
  <si>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</si>
  <si>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</si>
  <si>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</si>
  <si>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</si>
  <si>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</si>
  <si>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</si>
  <si>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</si>
  <si>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</si>
  <si>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</si>
  <si>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</si>
  <si>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</si>
  <si>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</si>
  <si>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</si>
  <si>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</si>
  <si>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</si>
  <si>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</si>
  <si>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</si>
  <si>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</si>
  <si>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</si>
  <si>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</si>
  <si>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</si>
  <si>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</si>
  <si>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</si>
  <si>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</si>
  <si>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</si>
  <si>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</si>
  <si>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</si>
  <si>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</si>
  <si>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</si>
  <si>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</si>
  <si>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</si>
  <si>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</si>
  <si>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</si>
  <si>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</si>
  <si>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</si>
  <si>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</si>
  <si>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</si>
  <si>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</si>
  <si>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</si>
  <si>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</si>
  <si>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</si>
  <si>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</si>
  <si>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</si>
  <si>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</si>
  <si>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</si>
  <si>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</si>
  <si>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</si>
  <si>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</si>
  <si>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</si>
  <si>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</si>
  <si>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</si>
  <si>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</si>
  <si>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</si>
  <si>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</si>
  <si>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</si>
  <si>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</si>
  <si>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</si>
  <si>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</si>
  <si>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</si>
  <si>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</si>
  <si>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</si>
  <si>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</si>
  <si>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</si>
  <si>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</si>
  <si>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</si>
  <si>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</si>
  <si>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</si>
  <si>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</si>
  <si>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</si>
  <si>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</si>
  <si>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</si>
  <si>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</si>
  <si>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</si>
  <si>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</si>
  <si>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</si>
  <si>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</si>
  <si>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</si>
  <si>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</si>
  <si>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</si>
  <si>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</si>
  <si>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</si>
  <si>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</si>
  <si>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</si>
  <si>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</si>
  <si>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</si>
  <si>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</si>
  <si>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</si>
  <si>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</si>
  <si>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</si>
  <si>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</si>
  <si>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</si>
  <si>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</si>
  <si>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</si>
  <si>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</si>
  <si>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</si>
  <si>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</si>
  <si>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</si>
  <si>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</si>
  <si>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</si>
  <si>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</si>
  <si>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</si>
  <si>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</si>
  <si>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</si>
  <si>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</si>
  <si>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</si>
  <si>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</si>
  <si>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</si>
  <si>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</si>
  <si>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</si>
  <si>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</si>
  <si>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</si>
  <si>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</si>
  <si>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</si>
  <si>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</si>
  <si>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</si>
  <si>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</si>
  <si>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</si>
  <si>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</si>
  <si>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</si>
  <si>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</si>
  <si>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</si>
  <si>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</si>
  <si>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</si>
  <si>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</si>
  <si>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</si>
  <si>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</si>
  <si>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</si>
  <si>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</si>
  <si>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</si>
  <si>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</si>
  <si>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</si>
  <si>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</si>
  <si>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</si>
  <si>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</si>
  <si>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</si>
  <si>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</si>
  <si>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</si>
  <si>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</si>
  <si>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</si>
  <si>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</si>
  <si>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</si>
  <si>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</si>
  <si>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</si>
  <si>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</si>
  <si>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</si>
  <si>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</si>
  <si>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</si>
  <si>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</si>
  <si>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</si>
  <si>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</si>
  <si>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</si>
  <si>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</si>
  <si>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</si>
  <si>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</si>
  <si>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</si>
  <si>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</si>
  <si>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</si>
  <si>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</si>
  <si>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</si>
  <si>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</si>
  <si>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</si>
  <si>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</si>
  <si>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</si>
  <si>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</si>
  <si>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</si>
  <si>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</si>
  <si>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</si>
  <si>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</si>
  <si>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</si>
  <si>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</si>
  <si>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</si>
  <si>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</si>
  <si>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</si>
  <si>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</si>
  <si>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</si>
  <si>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</si>
  <si>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</si>
  <si>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</si>
  <si>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</si>
  <si>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</si>
  <si>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</si>
  <si>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</si>
  <si>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</si>
  <si>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</si>
  <si>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</si>
  <si>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</si>
  <si>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</si>
  <si>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</si>
  <si>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</si>
  <si>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</si>
  <si>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</si>
  <si>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</si>
  <si>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</si>
  <si>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</si>
  <si>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</si>
  <si>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</si>
  <si>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</si>
  <si>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</si>
  <si>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</si>
  <si>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</si>
  <si>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</si>
  <si>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</si>
  <si>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</si>
  <si>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</si>
  <si>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</si>
  <si>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</si>
  <si>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</si>
  <si>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</si>
  <si>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</si>
  <si>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</si>
  <si>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</si>
  <si>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</si>
  <si>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</si>
  <si>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</si>
  <si>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</si>
  <si>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</si>
  <si>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</si>
  <si>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</si>
  <si>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</si>
  <si>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</si>
  <si>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</si>
  <si>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</si>
  <si>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</si>
  <si>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</si>
  <si>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</si>
  <si>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</si>
  <si>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</si>
  <si>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</si>
  <si>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</si>
  <si>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</si>
  <si>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</si>
  <si>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</si>
  <si>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</si>
  <si>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</si>
  <si>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</si>
  <si>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</si>
  <si>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</si>
  <si>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</si>
  <si>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</si>
  <si>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</si>
  <si>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</si>
  <si>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</si>
  <si>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</si>
  <si>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</si>
  <si>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</si>
  <si>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</si>
  <si>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</si>
  <si>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</si>
  <si>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</si>
  <si>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</si>
  <si>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</si>
  <si>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</si>
  <si>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</si>
  <si>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</si>
  <si>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</si>
  <si>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</si>
  <si>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</si>
  <si>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</si>
  <si>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</si>
  <si>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</si>
  <si>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</si>
  <si>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</si>
  <si>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</si>
  <si>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</si>
  <si>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</si>
  <si>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</si>
  <si>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</si>
  <si>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</si>
  <si>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</si>
  <si>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</si>
  <si>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</si>
  <si>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</si>
  <si>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</si>
  <si>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</si>
  <si>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</si>
  <si>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</si>
  <si>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</si>
  <si>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</si>
  <si>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</si>
  <si>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</si>
  <si>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</si>
  <si>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</si>
  <si>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</si>
  <si>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</si>
  <si>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</si>
  <si>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</si>
  <si>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</si>
  <si>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</si>
  <si>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</si>
  <si>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</si>
  <si>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</si>
  <si>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</si>
  <si>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</si>
  <si>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</si>
  <si>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</si>
  <si>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</si>
  <si>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</si>
  <si>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</si>
  <si>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</si>
  <si>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</si>
  <si>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</si>
  <si>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</si>
  <si>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</si>
  <si>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</si>
  <si>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</si>
  <si>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</si>
  <si>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</si>
  <si>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</si>
  <si>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</si>
  <si>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</si>
  <si>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</si>
  <si>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</si>
  <si>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</si>
  <si>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</si>
  <si>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</si>
  <si>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</si>
  <si>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</si>
  <si>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</si>
  <si>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</si>
  <si>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</si>
  <si>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</si>
  <si>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</si>
  <si>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</si>
  <si>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</si>
  <si>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</si>
  <si>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</si>
  <si>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</si>
  <si>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</si>
  <si>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</si>
  <si>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</si>
  <si>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</si>
  <si>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</si>
  <si>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</si>
  <si>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</si>
  <si>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</si>
  <si>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</si>
  <si>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</si>
  <si>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</si>
  <si>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</si>
  <si>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</si>
  <si>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</si>
  <si>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</si>
  <si>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</si>
  <si>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</si>
  <si>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</si>
  <si>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</si>
  <si>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</si>
  <si>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</si>
  <si>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</si>
  <si>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</si>
  <si>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</si>
  <si>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</si>
  <si>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</si>
  <si>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</si>
  <si>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</si>
  <si>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</si>
  <si>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</si>
  <si>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</si>
  <si>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</si>
  <si>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</si>
  <si>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</si>
  <si>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</si>
  <si>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</si>
  <si>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</si>
  <si>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</si>
  <si>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</si>
  <si>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</si>
  <si>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</si>
  <si>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</si>
  <si>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</si>
  <si>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</si>
  <si>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</si>
  <si>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</si>
  <si>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</si>
  <si>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</si>
  <si>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</si>
  <si>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</si>
  <si>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</si>
  <si>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</si>
  <si>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</si>
  <si>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</si>
  <si>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</si>
  <si>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</si>
  <si>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</si>
  <si>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</si>
  <si>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</si>
  <si>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</si>
  <si>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</si>
  <si>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</si>
  <si>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</si>
  <si>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</si>
  <si>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</si>
  <si>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</si>
  <si>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</si>
  <si>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</si>
  <si>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</si>
  <si>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</si>
  <si>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</si>
  <si>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</si>
  <si>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</si>
  <si>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</si>
  <si>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</si>
  <si>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</si>
  <si>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</si>
  <si>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</si>
  <si>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</si>
  <si>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</si>
  <si>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</si>
  <si>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</si>
  <si>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</si>
  <si>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</si>
  <si>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</si>
  <si>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</si>
  <si>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</si>
  <si>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</si>
  <si>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</si>
  <si>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</si>
  <si>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</si>
  <si>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</si>
  <si>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</si>
  <si>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</si>
  <si>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</si>
  <si>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</si>
  <si>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</si>
  <si>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</si>
  <si>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</si>
  <si>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</si>
  <si>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</si>
  <si>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</si>
  <si>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</si>
  <si>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</si>
  <si>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</si>
  <si>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</si>
  <si>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</si>
  <si>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</si>
  <si>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</si>
  <si>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</si>
  <si>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</si>
  <si>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</si>
  <si>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</si>
  <si>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</si>
  <si>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</si>
  <si>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</si>
  <si>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</si>
  <si>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</si>
  <si>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</si>
  <si>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</si>
  <si>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</si>
  <si>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</si>
  <si>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</si>
  <si>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</si>
  <si>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</si>
  <si>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</si>
  <si>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</si>
  <si>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</si>
  <si>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</si>
  <si>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</si>
  <si>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</si>
  <si>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</si>
  <si>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</si>
  <si>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</si>
  <si>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</si>
  <si>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</si>
  <si>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</si>
  <si>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</si>
  <si>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</si>
  <si>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</si>
  <si>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</si>
  <si>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</si>
  <si>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</si>
  <si>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</si>
  <si>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</si>
  <si>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</si>
  <si>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</si>
  <si>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</si>
  <si>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</si>
  <si>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</si>
  <si>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</si>
  <si>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</si>
  <si>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</si>
  <si>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</si>
  <si>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</si>
  <si>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</si>
  <si>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</si>
  <si>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</si>
  <si>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</si>
  <si>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</si>
  <si>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</si>
  <si>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</si>
  <si>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</si>
  <si>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</si>
  <si>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</si>
  <si>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</si>
  <si>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</si>
  <si>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</si>
  <si>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</si>
  <si>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</si>
  <si>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</si>
  <si>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</si>
  <si>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</si>
  <si>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</si>
  <si>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</si>
  <si>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</si>
  <si>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</si>
  <si>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</si>
  <si>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</si>
  <si>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</si>
  <si>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</si>
  <si>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</si>
  <si>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</si>
  <si>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</si>
  <si>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</si>
  <si>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</si>
  <si>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</si>
  <si>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</si>
  <si>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</si>
  <si>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</si>
  <si>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</si>
  <si>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</si>
  <si>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</si>
  <si>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</si>
  <si>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</si>
  <si>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</si>
  <si>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</si>
  <si>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</si>
  <si>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</si>
  <si>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</si>
  <si>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</si>
  <si>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</si>
  <si>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</si>
  <si>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</si>
  <si>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</si>
  <si>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</si>
  <si>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</si>
  <si>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</si>
  <si>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</si>
  <si>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</si>
  <si>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</si>
  <si>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</si>
  <si>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</si>
  <si>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</si>
  <si>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</si>
  <si>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</si>
  <si>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</si>
  <si>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</si>
  <si>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</si>
  <si>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</si>
  <si>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</si>
  <si>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</si>
  <si>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</si>
  <si>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</si>
  <si>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</si>
  <si>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</si>
  <si>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</si>
  <si>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</si>
  <si>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</si>
  <si>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</si>
  <si>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</si>
  <si>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</si>
  <si>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</si>
  <si>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</si>
  <si>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</si>
  <si>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</si>
  <si>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</si>
  <si>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</si>
  <si>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</si>
  <si>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</si>
  <si>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</si>
  <si>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</si>
  <si>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</si>
  <si>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</si>
  <si>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</si>
  <si>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</si>
  <si>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</si>
  <si>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</si>
  <si>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</si>
  <si>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</si>
  <si>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</si>
  <si>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</si>
  <si>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</si>
  <si>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</si>
  <si>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</si>
  <si>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</si>
  <si>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</si>
  <si>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</si>
  <si>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</si>
  <si>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</si>
  <si>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</si>
  <si>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</si>
  <si>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</si>
  <si>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</si>
  <si>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</si>
  <si>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</si>
  <si>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</si>
  <si>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</si>
  <si>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</si>
  <si>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</si>
  <si>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</si>
  <si>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</si>
  <si>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</si>
  <si>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</si>
  <si>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</si>
  <si>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</si>
  <si>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</si>
  <si>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</si>
  <si>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</si>
  <si>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</si>
  <si>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</si>
  <si>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</si>
  <si>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</si>
  <si>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</si>
  <si>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</si>
  <si>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</si>
  <si>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</si>
  <si>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</si>
  <si>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</si>
  <si>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</si>
  <si>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</si>
  <si>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</si>
  <si>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</si>
  <si>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</si>
  <si>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</si>
  <si>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</si>
  <si>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</si>
  <si>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</si>
  <si>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</si>
  <si>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</si>
  <si>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</si>
  <si>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</si>
  <si>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</si>
  <si>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</si>
  <si>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</si>
  <si>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</si>
  <si>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</si>
  <si>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</si>
  <si>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</si>
  <si>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</si>
  <si>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</si>
  <si>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</si>
  <si>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</si>
  <si>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</si>
  <si>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</si>
  <si>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</si>
  <si>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</si>
  <si>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</si>
  <si>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</si>
  <si>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</si>
  <si>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</si>
  <si>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</si>
  <si>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</si>
  <si>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</si>
  <si>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</si>
  <si>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</si>
  <si>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</si>
  <si>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</si>
  <si>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</si>
  <si>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</si>
  <si>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</si>
  <si>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</si>
  <si>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</si>
  <si>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</si>
  <si>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</si>
  <si>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</si>
  <si>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</si>
  <si>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</si>
  <si>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</si>
  <si>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</si>
  <si>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</si>
  <si>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</si>
  <si>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</si>
  <si>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</si>
  <si>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</si>
  <si>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</si>
  <si>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</si>
  <si>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</si>
  <si>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</si>
  <si>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</si>
  <si>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</si>
  <si>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</si>
  <si>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</si>
  <si>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</si>
  <si>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</si>
  <si>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</si>
  <si>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</si>
  <si>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</si>
  <si>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</si>
  <si>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</si>
  <si>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</si>
  <si>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</si>
  <si>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</si>
  <si>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</si>
  <si>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</si>
  <si>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</si>
  <si>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</si>
  <si>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</si>
  <si>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</si>
  <si>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</si>
  <si>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</si>
  <si>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</si>
  <si>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</si>
  <si>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</si>
  <si>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</si>
  <si>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</si>
  <si>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</si>
  <si>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</si>
  <si>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</si>
  <si>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</si>
  <si>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</si>
  <si>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</si>
  <si>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</si>
  <si>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</si>
  <si>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</si>
  <si>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</si>
  <si>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</si>
  <si>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</si>
  <si>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</si>
  <si>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</si>
  <si>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</si>
  <si>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</si>
  <si>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</si>
  <si>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</si>
  <si>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</si>
  <si>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</si>
  <si>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</si>
  <si>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</si>
  <si>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</si>
  <si>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</si>
  <si>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</si>
  <si>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</si>
  <si>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</si>
  <si>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</si>
  <si>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</si>
  <si>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</si>
  <si>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</si>
  <si>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</si>
  <si>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</si>
  <si>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</si>
  <si>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</si>
  <si>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</si>
  <si>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</si>
  <si>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</si>
  <si>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</si>
  <si>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</si>
  <si>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</si>
  <si>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</si>
  <si>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</si>
  <si>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</si>
  <si>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</si>
  <si>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</si>
  <si>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</si>
  <si>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</si>
  <si>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</si>
  <si>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</si>
  <si>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</si>
  <si>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</si>
  <si>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</si>
  <si>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</si>
  <si>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</si>
  <si>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</si>
  <si>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</si>
  <si>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</si>
  <si>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</si>
  <si>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</si>
  <si>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</si>
  <si>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</si>
  <si>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</si>
  <si>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</si>
  <si>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</si>
  <si>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</si>
  <si>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</si>
  <si>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</si>
  <si>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</si>
  <si>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</si>
  <si>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</si>
  <si>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</si>
  <si>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</si>
  <si>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</si>
  <si>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</si>
  <si>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</si>
  <si>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</si>
  <si>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</si>
  <si>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</si>
  <si>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</si>
  <si>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</si>
  <si>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</si>
  <si>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</si>
  <si>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</si>
  <si>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</si>
  <si>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</si>
  <si>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</si>
  <si>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</si>
  <si>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</si>
  <si>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</si>
  <si>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</si>
  <si>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</si>
  <si>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</si>
  <si>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</si>
  <si>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</si>
  <si>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</si>
  <si>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</si>
  <si>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</si>
  <si>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</si>
  <si>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</si>
  <si>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</si>
  <si>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</si>
  <si>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</si>
  <si>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</si>
  <si>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</si>
  <si>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</si>
  <si>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</si>
  <si>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</si>
  <si>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</si>
  <si>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</si>
  <si>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</si>
  <si>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</si>
  <si>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</si>
  <si>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</si>
  <si>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</si>
  <si>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</si>
  <si>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</si>
  <si>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</si>
  <si>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</si>
  <si>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</si>
  <si>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</si>
  <si>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</si>
  <si>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</si>
  <si>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</si>
  <si>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</si>
  <si>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</si>
  <si>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</si>
  <si>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</si>
  <si>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</si>
  <si>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</si>
  <si>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</si>
  <si>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</si>
  <si>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</si>
  <si>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</si>
  <si>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</si>
  <si>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</si>
  <si>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</si>
  <si>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</si>
  <si>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</si>
  <si>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</si>
  <si>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</si>
  <si>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</si>
  <si>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</si>
  <si>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</si>
  <si>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</si>
  <si>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</si>
  <si>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</si>
  <si>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</si>
  <si>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</si>
  <si>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</si>
  <si>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</si>
  <si>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</si>
  <si>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</si>
  <si>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</si>
  <si>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</si>
  <si>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</si>
  <si>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</si>
  <si>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</si>
  <si>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</si>
  <si>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</si>
  <si>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</si>
  <si>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</si>
  <si>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</si>
  <si>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</si>
  <si>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</si>
  <si>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</si>
  <si>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</si>
  <si>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</si>
  <si>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</si>
  <si>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</si>
  <si>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</si>
  <si>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</si>
  <si>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</si>
  <si>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</si>
  <si>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</si>
  <si>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</si>
  <si>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</si>
  <si>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</si>
  <si>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</si>
  <si>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</si>
  <si>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</si>
  <si>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</si>
  <si>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</si>
  <si>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</si>
  <si>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</si>
  <si>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</si>
  <si>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</si>
  <si>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</si>
  <si>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</si>
  <si>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</si>
  <si>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</si>
  <si>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</si>
  <si>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</si>
  <si>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</si>
  <si>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</si>
  <si>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</si>
  <si>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</si>
  <si>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</si>
  <si>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</si>
  <si>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</si>
  <si>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</si>
  <si>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</si>
  <si>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</si>
  <si>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</si>
  <si>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</si>
  <si>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</si>
  <si>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</si>
  <si>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</si>
  <si>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</si>
  <si>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</si>
  <si>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</si>
  <si>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</si>
  <si>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</si>
  <si>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</si>
  <si>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</si>
  <si>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</si>
  <si>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</si>
  <si>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</si>
  <si>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</si>
  <si>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</si>
  <si>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</si>
  <si>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</si>
  <si>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</si>
  <si>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</si>
  <si>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</si>
  <si>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</si>
  <si>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</si>
  <si>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</si>
  <si>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</si>
  <si>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</si>
  <si>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</si>
  <si>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</si>
  <si>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</si>
  <si>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</si>
  <si>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</si>
  <si>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</si>
  <si>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</si>
  <si>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</si>
  <si>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</si>
  <si>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</si>
  <si>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</si>
  <si>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</si>
  <si>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</si>
  <si>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</si>
  <si>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</si>
  <si>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</si>
  <si>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</si>
  <si>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</si>
  <si>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</si>
  <si>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</si>
  <si>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</si>
  <si>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</si>
  <si>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</si>
  <si>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</si>
  <si>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</si>
  <si>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</si>
  <si>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</si>
  <si>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</si>
  <si>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</si>
  <si>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</si>
  <si>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</si>
  <si>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</si>
  <si>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</si>
  <si>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</si>
  <si>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</si>
  <si>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</si>
  <si>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</si>
  <si>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</si>
  <si>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</si>
  <si>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</si>
  <si>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</si>
  <si>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</si>
  <si>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</si>
  <si>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</si>
  <si>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</si>
  <si>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</si>
  <si>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</si>
  <si>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</si>
  <si>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</si>
  <si>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</si>
  <si>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</si>
  <si>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</si>
  <si>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</si>
  <si>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</si>
  <si>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</si>
  <si>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</si>
  <si>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</si>
  <si>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</si>
  <si>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</si>
  <si>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</si>
  <si>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</si>
  <si>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</si>
  <si>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</si>
  <si>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</si>
  <si>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</si>
  <si>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</si>
  <si>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</si>
  <si>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</si>
  <si>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</si>
  <si>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</si>
  <si>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</si>
  <si>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</si>
  <si>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</si>
  <si>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</si>
  <si>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</si>
  <si>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</si>
  <si>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</si>
  <si>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</si>
  <si>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</si>
  <si>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</si>
  <si>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</si>
  <si>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</si>
  <si>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</si>
  <si>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</si>
  <si>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</si>
  <si>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</si>
  <si>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</si>
  <si>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</si>
  <si>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</si>
  <si>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</si>
  <si>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</si>
  <si>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</si>
  <si>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</si>
  <si>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</si>
  <si>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</si>
  <si>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</si>
  <si>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</si>
  <si>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</si>
  <si>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</si>
  <si>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</si>
  <si>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</si>
  <si>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</si>
  <si>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</si>
  <si>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</si>
  <si>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</si>
  <si>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</si>
  <si>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</si>
  <si>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</si>
  <si>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</si>
  <si>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</si>
  <si>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</si>
  <si>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</si>
  <si>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</si>
  <si>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</si>
  <si>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</si>
  <si>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</si>
  <si>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</si>
  <si>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</si>
  <si>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</si>
  <si>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</si>
  <si>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</si>
  <si>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</si>
  <si>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</si>
  <si>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</si>
  <si>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</si>
  <si>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</si>
  <si>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</si>
  <si>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</si>
  <si>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</si>
  <si>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</si>
  <si>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</si>
  <si>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</si>
  <si>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</si>
  <si>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</si>
  <si>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</si>
  <si>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</si>
  <si>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</si>
  <si>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</si>
  <si>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</si>
  <si>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</si>
  <si>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</si>
  <si>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</si>
  <si>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</si>
  <si>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</si>
  <si>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</si>
  <si>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</si>
  <si>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</si>
  <si>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</si>
  <si>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</si>
  <si>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</si>
  <si>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</si>
  <si>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</si>
  <si>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</si>
  <si>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</si>
  <si>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</si>
  <si>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</si>
  <si>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</si>
  <si>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</si>
  <si>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</si>
  <si>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</si>
  <si>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</si>
  <si>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</si>
  <si>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</si>
  <si>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</si>
  <si>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</si>
  <si>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</si>
  <si>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</si>
  <si>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</si>
  <si>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</si>
  <si>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</si>
  <si>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</si>
  <si>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</si>
  <si>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</si>
  <si>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</si>
  <si>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</si>
  <si>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</si>
  <si>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</si>
  <si>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</si>
  <si>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</si>
  <si>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</si>
  <si>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</si>
  <si>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</si>
  <si>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</si>
  <si>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</si>
  <si>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</si>
  <si>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</si>
  <si>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</si>
  <si>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</si>
  <si>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</si>
  <si>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</si>
  <si>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</si>
  <si>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</si>
  <si>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</si>
  <si>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</si>
  <si>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</si>
  <si>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</si>
  <si>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</si>
  <si>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</si>
  <si>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</si>
  <si>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</si>
  <si>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</si>
  <si>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</si>
  <si>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</si>
  <si>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</si>
  <si>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</si>
  <si>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</si>
  <si>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</si>
  <si>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</si>
  <si>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</si>
  <si>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</si>
  <si>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</si>
  <si>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</si>
  <si>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</si>
  <si>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</si>
  <si>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</si>
  <si>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</si>
  <si>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</si>
  <si>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</si>
  <si>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</si>
  <si>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</si>
  <si>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</si>
  <si>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</si>
  <si>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</si>
  <si>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</si>
  <si>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</si>
  <si>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</si>
  <si>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</si>
  <si>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</si>
  <si>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</si>
  <si>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</si>
  <si>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</si>
  <si>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</si>
  <si>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</si>
  <si>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</si>
  <si>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</si>
  <si>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</si>
  <si>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</si>
  <si>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</si>
  <si>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</si>
  <si>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</si>
  <si>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</si>
  <si>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</si>
  <si>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</si>
  <si>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</si>
  <si>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</si>
  <si>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</si>
  <si>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</si>
  <si>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</si>
  <si>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</si>
  <si>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</si>
  <si>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</si>
  <si>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</si>
  <si>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</si>
  <si>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</si>
  <si>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</si>
  <si>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</si>
  <si>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</si>
  <si>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</si>
  <si>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</si>
  <si>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</si>
  <si>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</si>
  <si>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</si>
  <si>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</si>
  <si>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</si>
  <si>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</si>
  <si>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</si>
  <si>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</si>
  <si>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</si>
  <si>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</si>
  <si>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</si>
  <si>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</si>
  <si>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</si>
  <si>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</si>
  <si>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</si>
  <si>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</si>
  <si>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</si>
  <si>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</si>
  <si>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</si>
  <si>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</si>
  <si>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</si>
  <si>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</si>
  <si>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</si>
  <si>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</si>
  <si>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</si>
  <si>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</si>
  <si>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</si>
  <si>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</si>
  <si>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</si>
  <si>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</si>
  <si>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</si>
  <si>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</si>
  <si>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</si>
  <si>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</si>
  <si>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</si>
  <si>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</si>
  <si>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</si>
  <si>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</si>
  <si>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</si>
  <si>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</si>
  <si>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</si>
  <si>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</si>
  <si>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</si>
  <si>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</si>
  <si>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</si>
  <si>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</si>
  <si>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</si>
  <si>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</si>
  <si>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</si>
  <si>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</si>
  <si>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</si>
  <si>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</si>
  <si>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</si>
  <si>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</si>
  <si>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</si>
  <si>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</si>
  <si>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</si>
  <si>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</si>
  <si>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</si>
  <si>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</si>
  <si>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</si>
  <si>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</si>
  <si>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</si>
  <si>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</si>
  <si>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</si>
  <si>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</si>
  <si>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</si>
  <si>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</si>
  <si>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</si>
  <si>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</si>
  <si>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</si>
  <si>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</si>
  <si>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</si>
  <si>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</si>
  <si>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</si>
  <si>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</si>
  <si>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</si>
  <si>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</si>
  <si>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</si>
  <si>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</si>
  <si>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</si>
  <si>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</si>
  <si>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</si>
  <si>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</si>
  <si>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</si>
  <si>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</si>
  <si>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</si>
  <si>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</si>
  <si>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</si>
  <si>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</si>
  <si>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</si>
  <si>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</si>
  <si>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</si>
  <si>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</si>
  <si>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</si>
  <si>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</si>
  <si>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</si>
  <si>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</si>
  <si>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</si>
  <si>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</si>
  <si>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</si>
  <si>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</si>
  <si>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</si>
  <si>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</si>
  <si>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</si>
  <si>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</si>
  <si>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</si>
  <si>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</si>
  <si>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</si>
  <si>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</si>
  <si>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</si>
  <si>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</si>
  <si>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</si>
  <si>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</si>
  <si>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</si>
  <si>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</si>
  <si>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</si>
  <si>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</si>
  <si>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</si>
  <si>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</si>
  <si>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</si>
  <si>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</si>
  <si>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</si>
  <si>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</si>
  <si>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</si>
  <si>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</si>
  <si>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</si>
  <si>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</si>
  <si>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</si>
  <si>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</si>
  <si>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</si>
  <si>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</si>
  <si>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</si>
  <si>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</si>
  <si>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</si>
  <si>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</si>
  <si>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</si>
  <si>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</si>
  <si>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</si>
  <si>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</si>
  <si>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</si>
  <si>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</si>
  <si>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</si>
  <si>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</si>
  <si>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</si>
  <si>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</si>
  <si>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</si>
  <si>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</si>
  <si>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</si>
  <si>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</si>
  <si>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</si>
  <si>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</si>
  <si>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</si>
  <si>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</si>
  <si>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</si>
  <si>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</si>
  <si>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</si>
  <si>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</si>
  <si>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</si>
  <si>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</si>
  <si>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</si>
  <si>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</si>
  <si>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</si>
  <si>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</si>
  <si>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</si>
  <si>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</si>
  <si>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</si>
  <si>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</si>
  <si>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</si>
  <si>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</si>
  <si>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</si>
  <si>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</si>
  <si>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</si>
  <si>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</si>
  <si>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</si>
  <si>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</si>
  <si>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</si>
  <si>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</si>
  <si>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</si>
  <si>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</si>
  <si>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</si>
  <si>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</si>
  <si>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</si>
  <si>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</si>
  <si>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</si>
  <si>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</si>
  <si>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</si>
  <si>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</si>
  <si>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</si>
  <si>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</si>
  <si>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</si>
  <si>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</si>
  <si>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</si>
  <si>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</si>
  <si>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</si>
  <si>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</si>
  <si>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</si>
  <si>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</si>
  <si>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</si>
  <si>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</si>
  <si>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</si>
  <si>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</si>
  <si>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</si>
  <si>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</si>
  <si>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</si>
  <si>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</si>
  <si>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</si>
  <si>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</si>
  <si>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</si>
  <si>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</si>
  <si>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</si>
  <si>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</si>
  <si>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</si>
  <si>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</si>
  <si>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</si>
  <si>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</si>
  <si>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</si>
  <si>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</si>
  <si>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</si>
  <si>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</si>
  <si>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</si>
  <si>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</si>
  <si>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</si>
  <si>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</si>
  <si>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</si>
  <si>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</si>
  <si>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</si>
  <si>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</si>
  <si>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</si>
  <si>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</si>
  <si>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</si>
  <si>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</si>
  <si>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</si>
  <si>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</si>
  <si>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</si>
  <si>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</si>
  <si>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</si>
  <si>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</si>
  <si>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</si>
  <si>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</si>
  <si>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</si>
  <si>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</si>
  <si>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</si>
  <si>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</si>
  <si>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</si>
  <si>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</si>
  <si>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</si>
  <si>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</si>
  <si>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</si>
  <si>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</si>
  <si>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</si>
  <si>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</si>
  <si>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</si>
  <si>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</si>
  <si>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</si>
  <si>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</si>
  <si>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</si>
  <si>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</si>
  <si>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</si>
  <si>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</si>
  <si>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</si>
  <si>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</si>
  <si>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</si>
  <si>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</si>
  <si>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</si>
  <si>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</si>
  <si>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</si>
  <si>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</si>
  <si>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</si>
  <si>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</si>
  <si>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</si>
  <si>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</si>
  <si>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</si>
  <si>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</si>
  <si>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</si>
  <si>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</si>
  <si>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</si>
  <si>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</si>
  <si>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</si>
  <si>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</si>
  <si>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</si>
  <si>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</si>
  <si>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</si>
  <si>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</si>
  <si>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</si>
  <si>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</si>
  <si>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</si>
  <si>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</si>
  <si>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</si>
  <si>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</si>
  <si>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</si>
  <si>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</si>
  <si>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</si>
  <si>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</si>
  <si>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</si>
  <si>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</si>
  <si>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</si>
  <si>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</si>
  <si>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</si>
  <si>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</si>
  <si>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</si>
  <si>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</si>
  <si>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</si>
  <si>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</si>
  <si>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</si>
  <si>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</si>
  <si>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</si>
  <si>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</si>
  <si>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</si>
  <si>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</si>
  <si>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</si>
  <si>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</si>
  <si>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</si>
  <si>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</si>
  <si>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</si>
  <si>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</si>
  <si>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</si>
  <si>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</si>
  <si>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</si>
  <si>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</si>
  <si>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</si>
  <si>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</si>
  <si>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</si>
  <si>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</si>
  <si>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</si>
  <si>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</si>
  <si>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</si>
  <si>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</si>
  <si>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</si>
  <si>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</si>
  <si>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</si>
  <si>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</si>
  <si>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</si>
  <si>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</si>
  <si>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</si>
  <si>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</si>
  <si>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</si>
  <si>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</si>
  <si>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</si>
  <si>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</si>
  <si>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</si>
  <si>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</si>
  <si>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</si>
  <si>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</si>
  <si>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</si>
  <si>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</si>
  <si>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</si>
  <si>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</si>
  <si>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</si>
  <si>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</si>
  <si>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</si>
  <si>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</si>
  <si>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</si>
  <si>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</si>
  <si>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</si>
  <si>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</si>
  <si>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</si>
  <si>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</si>
  <si>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</si>
  <si>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</si>
  <si>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</si>
  <si>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</si>
  <si>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</si>
  <si>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</si>
  <si>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</si>
  <si>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</si>
  <si>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</si>
  <si>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</si>
  <si>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</si>
  <si>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</si>
  <si>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</si>
  <si>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</si>
  <si>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</si>
  <si>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</si>
  <si>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</si>
  <si>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</si>
  <si>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</si>
  <si>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</si>
  <si>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</si>
  <si>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</si>
  <si>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</si>
  <si>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</si>
  <si>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</si>
  <si>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</si>
  <si>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</si>
  <si>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</si>
  <si>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</si>
  <si>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</si>
  <si>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</si>
  <si>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</si>
  <si>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</si>
  <si>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</si>
  <si>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</si>
  <si>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</si>
  <si>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</si>
  <si>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</si>
  <si>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</si>
  <si>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</si>
  <si>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</si>
  <si>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</si>
  <si>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</si>
  <si>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</si>
  <si>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</si>
  <si>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</si>
  <si>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</si>
  <si>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</si>
  <si>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</si>
  <si>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</si>
  <si>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</si>
  <si>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</si>
  <si>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</si>
  <si>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</si>
  <si>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</si>
  <si>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</si>
  <si>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</si>
  <si>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</si>
  <si>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</si>
  <si>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</si>
  <si>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</si>
  <si>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</si>
  <si>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</si>
  <si>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</si>
  <si>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</si>
  <si>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</si>
  <si>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</si>
  <si>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</si>
  <si>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</si>
  <si>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</si>
  <si>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</si>
  <si>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</si>
  <si>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</si>
  <si>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</si>
  <si>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</si>
  <si>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</si>
  <si>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</si>
  <si>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</si>
  <si>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</si>
  <si>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</si>
  <si>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</si>
  <si>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</si>
  <si>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</si>
  <si>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</si>
  <si>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</si>
  <si>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</si>
  <si>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</si>
  <si>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</si>
  <si>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</si>
  <si>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</si>
  <si>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</si>
  <si>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</si>
  <si>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</si>
  <si>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</si>
  <si>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</si>
  <si>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</si>
  <si>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</si>
  <si>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</si>
  <si>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</si>
  <si>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</si>
  <si>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</si>
  <si>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</si>
  <si>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</si>
  <si>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</si>
  <si>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</si>
  <si>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</si>
  <si>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</si>
  <si>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</si>
  <si>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</si>
  <si>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</si>
  <si>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</si>
  <si>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</si>
  <si>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</si>
  <si>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</si>
  <si>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</si>
  <si>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</si>
  <si>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</si>
  <si>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</si>
  <si>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</si>
  <si>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</si>
  <si>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</si>
  <si>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</si>
  <si>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</si>
  <si>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</si>
  <si>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</si>
  <si>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</si>
  <si>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</si>
  <si>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</si>
  <si>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</si>
  <si>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</si>
  <si>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</si>
  <si>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</si>
  <si>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</si>
  <si>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</si>
  <si>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</si>
  <si>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</si>
  <si>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</si>
  <si>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</si>
  <si>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</si>
  <si>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</si>
  <si>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</si>
  <si>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</si>
  <si>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</si>
  <si>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</si>
  <si>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</si>
  <si>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</si>
  <si>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</si>
  <si>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</si>
  <si>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</si>
  <si>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</si>
  <si>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</si>
  <si>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</si>
  <si>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</si>
  <si>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</si>
  <si>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</si>
  <si>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</si>
  <si>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</si>
  <si>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</si>
  <si>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</si>
  <si>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</si>
  <si>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</si>
  <si>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</si>
  <si>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</si>
  <si>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</si>
  <si>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</si>
  <si>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</si>
  <si>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</si>
  <si>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</si>
  <si>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</si>
  <si>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</si>
  <si>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</si>
  <si>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</si>
  <si>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</si>
  <si>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</si>
  <si>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</si>
  <si>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</si>
  <si>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</si>
  <si>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</si>
  <si>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</si>
  <si>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</si>
  <si>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</si>
  <si>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</si>
  <si>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</si>
  <si>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</si>
  <si>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</si>
  <si>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</si>
  <si>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</si>
  <si>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</si>
  <si>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</si>
  <si>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</si>
  <si>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</si>
  <si>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</si>
  <si>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</si>
  <si>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</si>
  <si>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</si>
  <si>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</si>
  <si>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</si>
  <si>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</si>
  <si>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</si>
  <si>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</si>
  <si>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</si>
  <si>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</si>
  <si>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</si>
  <si>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</si>
  <si>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</si>
  <si>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</si>
  <si>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</si>
  <si>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</si>
  <si>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</si>
  <si>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</si>
  <si>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</si>
  <si>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</si>
  <si>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</si>
  <si>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</si>
  <si>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</si>
  <si>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</si>
  <si>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</si>
  <si>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</si>
  <si>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</si>
  <si>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</si>
  <si>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</si>
  <si>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</si>
  <si>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</si>
  <si>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</si>
  <si>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</si>
  <si>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</si>
  <si>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</si>
  <si>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</si>
  <si>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</si>
  <si>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</si>
  <si>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</si>
  <si>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</si>
  <si>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</si>
  <si>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</si>
  <si>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</si>
  <si>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</si>
  <si>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</si>
  <si>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</si>
  <si>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</si>
  <si>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</si>
  <si>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</si>
  <si>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</si>
  <si>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</si>
  <si>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</si>
  <si>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</si>
  <si>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</si>
  <si>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</si>
  <si>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</si>
  <si>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</si>
  <si>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</si>
  <si>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</si>
  <si>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</si>
  <si>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</si>
  <si>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</si>
  <si>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</si>
  <si>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</si>
  <si>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</si>
  <si>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</si>
  <si>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</si>
  <si>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</si>
  <si>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</si>
  <si>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</si>
  <si>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</si>
  <si>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</si>
  <si>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</si>
  <si>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</si>
  <si>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</si>
  <si>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</si>
  <si>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</si>
  <si>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</si>
  <si>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</si>
  <si>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</si>
  <si>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</si>
  <si>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</si>
  <si>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</si>
  <si>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</si>
  <si>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</si>
  <si>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</si>
  <si>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</si>
  <si>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</si>
  <si>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</si>
  <si>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</si>
  <si>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</si>
  <si>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</si>
  <si>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</si>
  <si>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</si>
  <si>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</si>
  <si>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</si>
  <si>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</si>
  <si>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</si>
  <si>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</si>
  <si>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</si>
  <si>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</si>
  <si>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</si>
  <si>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</si>
  <si>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</si>
  <si>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</si>
  <si>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</si>
  <si>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</si>
  <si>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</si>
  <si>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</si>
  <si>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</si>
  <si>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</si>
  <si>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</si>
  <si>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</si>
  <si>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</si>
  <si>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</si>
  <si>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</si>
  <si>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</si>
  <si>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</si>
  <si>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</si>
  <si>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</si>
  <si>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</si>
  <si>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</si>
  <si>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</si>
  <si>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</si>
  <si>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</si>
  <si>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</si>
  <si>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</si>
  <si>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</si>
  <si>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</si>
  <si>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</si>
  <si>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</si>
  <si>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</si>
  <si>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</si>
  <si>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</si>
  <si>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</si>
  <si>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</si>
  <si>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</si>
  <si>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</si>
  <si>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</si>
  <si>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</si>
  <si>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</si>
  <si>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</si>
  <si>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</si>
  <si>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</si>
  <si>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</si>
  <si>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</si>
  <si>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</si>
  <si>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</si>
  <si>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</si>
  <si>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</si>
  <si>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</si>
  <si>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</si>
  <si>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</si>
  <si>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</si>
  <si>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</si>
  <si>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</si>
  <si>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</si>
  <si>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</si>
  <si>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</si>
  <si>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</si>
  <si>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</si>
  <si>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</si>
  <si>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</si>
  <si>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</si>
  <si>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</si>
  <si>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</si>
  <si>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</si>
  <si>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</si>
  <si>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</si>
  <si>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</si>
  <si>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</si>
  <si>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</si>
  <si>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</si>
  <si>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</si>
  <si>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</si>
  <si>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</si>
  <si>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</si>
  <si>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</si>
  <si>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</si>
  <si>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</si>
  <si>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</si>
  <si>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</si>
  <si>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</si>
  <si>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</si>
  <si>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</si>
  <si>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</si>
  <si>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</si>
  <si>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</si>
  <si>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</si>
  <si>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</si>
  <si>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</si>
  <si>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</si>
  <si>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</si>
  <si>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</si>
  <si>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</si>
  <si>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</si>
  <si>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</si>
  <si>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</si>
  <si>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</si>
  <si>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</si>
  <si>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</si>
  <si>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</si>
  <si>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</si>
  <si>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</si>
  <si>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</si>
  <si>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</si>
  <si>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</si>
  <si>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</si>
  <si>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</si>
  <si>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</si>
  <si>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</si>
  <si>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</si>
  <si>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</si>
  <si>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</si>
  <si>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</si>
  <si>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</si>
  <si>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</si>
  <si>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</si>
  <si>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</si>
  <si>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</si>
  <si>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</si>
  <si>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</si>
  <si>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</si>
  <si>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</si>
  <si>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</si>
  <si>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</si>
  <si>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</si>
  <si>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</si>
  <si>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</si>
  <si>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</si>
  <si>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</si>
  <si>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</si>
  <si>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</si>
  <si>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</si>
  <si>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</si>
  <si>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</si>
  <si>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</si>
  <si>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</si>
  <si>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</si>
  <si>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</si>
  <si>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</si>
  <si>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</si>
  <si>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</si>
  <si>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</si>
  <si>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</si>
  <si>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</si>
  <si>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</si>
  <si>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</si>
  <si>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</si>
  <si>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</si>
  <si>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</si>
  <si>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</si>
  <si>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</si>
  <si>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</si>
  <si>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</si>
  <si>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</si>
  <si>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</si>
  <si>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</si>
  <si>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</si>
  <si>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</si>
  <si>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</si>
  <si>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</si>
  <si>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</si>
  <si>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</si>
  <si>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</si>
  <si>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</si>
  <si>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</si>
  <si>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</si>
  <si>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</si>
  <si>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</si>
  <si>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</si>
  <si>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</si>
  <si>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</si>
  <si>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</si>
  <si>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</si>
  <si>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</si>
  <si>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</si>
  <si>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</si>
  <si>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</si>
  <si>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</si>
  <si>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</si>
  <si>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</si>
  <si>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</si>
  <si>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</si>
  <si>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</si>
  <si>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</si>
  <si>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</si>
  <si>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</si>
  <si>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</si>
  <si>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</si>
  <si>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</si>
  <si>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</si>
  <si>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</si>
  <si>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</si>
  <si>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</si>
  <si>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</si>
  <si>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</si>
  <si>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</si>
  <si>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</si>
  <si>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</si>
  <si>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</si>
  <si>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</si>
  <si>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</si>
  <si>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</si>
  <si>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</si>
  <si>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</si>
  <si>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</si>
  <si>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</si>
  <si>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</si>
  <si>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</si>
  <si>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</si>
  <si>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</si>
  <si>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</si>
  <si>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</si>
  <si>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</si>
  <si>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</si>
  <si>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</si>
  <si>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</si>
  <si>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</si>
  <si>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</si>
  <si>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</si>
  <si>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</si>
  <si>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</si>
  <si>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</si>
  <si>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</si>
  <si>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</si>
  <si>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</si>
  <si>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</si>
  <si>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</si>
  <si>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</si>
  <si>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</si>
  <si>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</si>
  <si>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</si>
  <si>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</si>
  <si>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</si>
  <si>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</si>
  <si>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</si>
  <si>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</si>
  <si>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</si>
  <si>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</si>
  <si>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</si>
  <si>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</si>
  <si>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</si>
  <si>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</si>
  <si>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</si>
  <si>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</si>
  <si>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</si>
  <si>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</si>
  <si>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</si>
  <si>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</si>
  <si>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</si>
  <si>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</si>
  <si>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</si>
  <si>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</si>
  <si>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</si>
  <si>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</si>
  <si>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</si>
  <si>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</si>
  <si>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</si>
  <si>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</si>
  <si>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</si>
  <si>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</si>
  <si>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</si>
  <si>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</si>
  <si>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</si>
  <si>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</si>
  <si>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</si>
  <si>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</si>
  <si>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</si>
  <si>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</si>
  <si>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</si>
  <si>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</si>
  <si>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</si>
  <si>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</si>
  <si>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</si>
  <si>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</si>
  <si>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</si>
  <si>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</si>
  <si>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</si>
  <si>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</si>
  <si>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</si>
  <si>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</si>
  <si>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</si>
  <si>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</si>
  <si>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</si>
  <si>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</si>
  <si>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</si>
  <si>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</si>
  <si>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</si>
  <si>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</si>
  <si>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</si>
  <si>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</si>
  <si>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</si>
  <si>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</si>
  <si>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</si>
  <si>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</si>
  <si>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</si>
  <si>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</si>
  <si>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</si>
  <si>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</si>
  <si>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</si>
  <si>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</si>
  <si>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</si>
  <si>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</si>
  <si>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</si>
  <si>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</si>
  <si>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</si>
  <si>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</si>
  <si>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</si>
  <si>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</si>
  <si>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</si>
  <si>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</si>
  <si>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</si>
  <si>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</si>
  <si>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</si>
  <si>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</si>
  <si>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</si>
  <si>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</si>
  <si>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</si>
  <si>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</si>
  <si>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</si>
  <si>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</si>
  <si>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</si>
  <si>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</si>
  <si>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</si>
  <si>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</si>
  <si>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</si>
  <si>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</si>
  <si>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</si>
  <si>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</si>
  <si>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</si>
  <si>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</si>
  <si>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</si>
  <si>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</si>
  <si>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</si>
  <si>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</si>
  <si>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</si>
  <si>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</si>
  <si>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</si>
  <si>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</si>
  <si>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</si>
  <si>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</si>
  <si>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</si>
  <si>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</si>
  <si>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</si>
  <si>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</si>
  <si>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</si>
  <si>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</si>
  <si>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</si>
  <si>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</si>
  <si>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</si>
  <si>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</si>
  <si>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</si>
  <si>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</si>
  <si>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</si>
  <si>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</si>
  <si>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</si>
  <si>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</si>
  <si>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</si>
  <si>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</si>
  <si>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</si>
  <si>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</si>
  <si>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</si>
  <si>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</si>
  <si>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</si>
  <si>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</si>
  <si>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</si>
  <si>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</si>
  <si>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</si>
  <si>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</si>
  <si>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</si>
  <si>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</si>
  <si>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</si>
  <si>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</si>
  <si>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</si>
  <si>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</si>
  <si>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</si>
  <si>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</si>
  <si>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</si>
  <si>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</si>
  <si>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</si>
  <si>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</si>
  <si>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</si>
  <si>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</si>
  <si>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</si>
  <si>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</si>
  <si>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</si>
  <si>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</si>
  <si>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</si>
  <si>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</si>
  <si>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</si>
  <si>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</si>
  <si>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</si>
  <si>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</si>
  <si>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</si>
  <si>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</si>
  <si>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</si>
  <si>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</si>
  <si>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</si>
  <si>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</si>
  <si>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</si>
  <si>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</si>
  <si>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</si>
  <si>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</si>
  <si>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</si>
  <si>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</si>
  <si>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</si>
  <si>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</si>
  <si>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</si>
  <si>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</si>
  <si>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</si>
  <si>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</si>
  <si>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</si>
  <si>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</si>
  <si>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</si>
  <si>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</si>
  <si>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</si>
  <si>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</si>
  <si>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</si>
  <si>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</si>
  <si>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</si>
  <si>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</si>
  <si>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</si>
  <si>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</si>
  <si>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</si>
  <si>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</si>
  <si>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</si>
  <si>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</si>
  <si>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</si>
  <si>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</si>
  <si>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</si>
  <si>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</si>
  <si>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</si>
  <si>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</si>
  <si>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</si>
  <si>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</si>
  <si>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</si>
  <si>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</si>
  <si>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</si>
  <si>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</si>
  <si>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</si>
  <si>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</si>
  <si>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</si>
  <si>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</si>
  <si>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</si>
  <si>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</si>
  <si>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</si>
  <si>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</si>
  <si>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</si>
  <si>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</si>
  <si>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</si>
  <si>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</si>
  <si>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</si>
  <si>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</si>
  <si>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</si>
  <si>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</si>
  <si>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</si>
  <si>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</si>
  <si>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</si>
  <si>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</si>
  <si>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</si>
  <si>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</si>
  <si>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</si>
  <si>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</si>
  <si>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</si>
  <si>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</si>
  <si>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</si>
  <si>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</si>
  <si>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</si>
  <si>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</si>
  <si>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</si>
  <si>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</si>
  <si>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</si>
  <si>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</si>
  <si>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</si>
  <si>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</si>
  <si>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</si>
  <si>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</si>
  <si>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</si>
  <si>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</si>
  <si>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</si>
  <si>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</si>
  <si>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</si>
  <si>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</si>
  <si>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</si>
  <si>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</si>
  <si>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</si>
  <si>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</si>
  <si>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</si>
  <si>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</si>
  <si>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</si>
  <si>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</si>
  <si>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</si>
  <si>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</si>
  <si>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</si>
  <si>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</si>
  <si>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</si>
  <si>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</si>
  <si>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</si>
  <si>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</si>
  <si>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</si>
  <si>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</si>
  <si>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</si>
  <si>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</si>
  <si>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</si>
  <si>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</si>
  <si>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</si>
  <si>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</si>
  <si>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</si>
  <si>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</si>
  <si>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</si>
  <si>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</si>
  <si>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</si>
  <si>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</si>
  <si>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</si>
  <si>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</si>
  <si>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</si>
  <si>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</si>
  <si>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</si>
  <si>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</si>
  <si>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</si>
  <si>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</si>
  <si>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</si>
  <si>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</si>
  <si>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</si>
  <si>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</si>
  <si>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</si>
  <si>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</si>
  <si>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</si>
  <si>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</si>
  <si>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</si>
  <si>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</si>
  <si>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</si>
  <si>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</si>
  <si>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</si>
  <si>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</si>
  <si>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</si>
  <si>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</si>
  <si>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</si>
  <si>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</si>
  <si>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</si>
  <si>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</si>
  <si>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</si>
  <si>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</si>
  <si>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</si>
  <si>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</si>
  <si>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</si>
  <si>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</si>
  <si>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</si>
  <si>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</si>
  <si>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</si>
  <si>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</si>
  <si>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</si>
  <si>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</si>
  <si>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</si>
  <si>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</si>
  <si>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</si>
  <si>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</si>
  <si>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</si>
  <si>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</si>
  <si>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</si>
  <si>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</si>
  <si>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</si>
  <si>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</si>
  <si>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</si>
  <si>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</si>
  <si>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</si>
  <si>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</si>
  <si>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</si>
  <si>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</si>
  <si>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</si>
  <si>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</si>
  <si>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</si>
  <si>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</si>
  <si>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</si>
  <si>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</si>
  <si>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</si>
  <si>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</si>
  <si>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</si>
  <si>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</si>
  <si>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</si>
  <si>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</si>
  <si>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</si>
  <si>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</si>
  <si>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</si>
  <si>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</si>
  <si>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</si>
  <si>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</si>
  <si>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</si>
  <si>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</si>
  <si>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</si>
  <si>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</si>
  <si>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</si>
  <si>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</si>
  <si>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</si>
  <si>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</si>
  <si>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</si>
  <si>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</si>
  <si>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</si>
  <si>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</si>
  <si>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</si>
  <si>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</si>
  <si>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</si>
  <si>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</si>
  <si>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</si>
  <si>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</si>
  <si>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</si>
  <si>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</si>
  <si>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</si>
  <si>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</si>
  <si>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</si>
  <si>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</si>
  <si>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</si>
  <si>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</si>
  <si>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</si>
  <si>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</si>
  <si>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</si>
  <si>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</si>
  <si>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</si>
  <si>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</si>
  <si>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</si>
  <si>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</si>
  <si>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</si>
  <si>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</si>
  <si>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</si>
  <si>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</si>
  <si>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</si>
  <si>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</si>
  <si>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</si>
  <si>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</si>
  <si>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</si>
  <si>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</si>
  <si>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</si>
  <si>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</si>
  <si>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</si>
  <si>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</si>
  <si>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</si>
  <si>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</si>
  <si>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</si>
  <si>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</si>
  <si>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</si>
  <si>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</si>
  <si>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</si>
  <si>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</si>
  <si>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</si>
  <si>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</si>
  <si>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</si>
  <si>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</si>
  <si>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</si>
  <si>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</si>
  <si>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</si>
  <si>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</si>
  <si>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</si>
  <si>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</si>
  <si>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</si>
  <si>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</si>
  <si>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</si>
  <si>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</si>
  <si>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</si>
  <si>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</si>
  <si>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</si>
  <si>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</si>
  <si>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</si>
  <si>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</si>
  <si>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</si>
  <si>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</si>
  <si>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</si>
  <si>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</si>
  <si>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</si>
  <si>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</si>
  <si>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</si>
  <si>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</si>
  <si>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</si>
  <si>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</si>
  <si>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</si>
  <si>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</si>
  <si>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</si>
  <si>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</si>
  <si>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</si>
  <si>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</si>
  <si>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</si>
  <si>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</si>
  <si>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</si>
  <si>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</si>
  <si>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</si>
  <si>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</si>
  <si>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</si>
  <si>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</si>
  <si>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</si>
  <si>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</si>
  <si>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</si>
  <si>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</si>
  <si>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</si>
  <si>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</si>
  <si>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</si>
  <si>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</si>
  <si>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</si>
  <si>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</si>
  <si>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</si>
  <si>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</si>
  <si>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</si>
  <si>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</si>
  <si>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</si>
  <si>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</si>
  <si>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</si>
  <si>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</si>
  <si>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</si>
  <si>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</si>
  <si>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</si>
  <si>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</si>
  <si>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</si>
  <si>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</si>
  <si>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</si>
  <si>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</si>
  <si>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</si>
  <si>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</si>
  <si>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</si>
  <si>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</si>
  <si>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</si>
  <si>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</si>
  <si>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</si>
  <si>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</si>
  <si>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</si>
  <si>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</si>
  <si>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</si>
  <si>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</si>
  <si>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</si>
  <si>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</si>
  <si>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</si>
  <si>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</si>
  <si>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</si>
  <si>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</si>
  <si>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</si>
  <si>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</si>
  <si>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</si>
  <si>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</si>
  <si>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</si>
  <si>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</si>
  <si>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</si>
  <si>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</si>
  <si>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</si>
  <si>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</si>
  <si>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</si>
  <si>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</si>
  <si>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</si>
  <si>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</si>
  <si>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</si>
  <si>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</si>
  <si>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</si>
  <si>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</si>
  <si>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</si>
  <si>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</si>
  <si>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</si>
  <si>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</si>
  <si>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</si>
  <si>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</si>
  <si>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</si>
  <si>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</si>
  <si>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</si>
  <si>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</si>
  <si>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</si>
  <si>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</si>
  <si>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</si>
  <si>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</si>
  <si>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</si>
  <si>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</si>
  <si>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</si>
  <si>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</si>
  <si>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</si>
  <si>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</si>
  <si>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</si>
  <si>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</si>
  <si>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</si>
  <si>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</si>
  <si>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</si>
  <si>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</si>
  <si>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</si>
  <si>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</si>
  <si>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</si>
  <si>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</si>
  <si>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</si>
  <si>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</si>
  <si>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</si>
  <si>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</si>
  <si>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</si>
  <si>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</si>
  <si>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</si>
  <si>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</si>
  <si>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</si>
  <si>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</si>
  <si>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</si>
  <si>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</si>
  <si>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</si>
  <si>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</si>
  <si>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</si>
  <si>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</si>
  <si>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</si>
  <si>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</si>
  <si>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</si>
  <si>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</si>
  <si>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</si>
  <si>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</si>
  <si>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</si>
  <si>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</si>
  <si>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</si>
  <si>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</si>
  <si>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</si>
  <si>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</si>
  <si>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</si>
  <si>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</si>
  <si>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</si>
  <si>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</si>
  <si>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</si>
  <si>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</si>
  <si>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</si>
  <si>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</si>
  <si>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</si>
  <si>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</si>
  <si>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</si>
  <si>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</si>
  <si>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</si>
  <si>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</si>
  <si>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</si>
  <si>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</si>
  <si>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</si>
  <si>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</si>
  <si>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</si>
  <si>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</si>
  <si>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</si>
  <si>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</si>
  <si>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</si>
  <si>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</si>
  <si>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</si>
  <si>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</si>
  <si>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</si>
  <si>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</si>
  <si>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</si>
  <si>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</si>
  <si>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</si>
  <si>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</si>
  <si>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</si>
  <si>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</si>
  <si>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</si>
  <si>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</si>
  <si>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</si>
  <si>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</si>
  <si>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</si>
  <si>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</si>
  <si>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</si>
  <si>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</si>
  <si>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</si>
  <si>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</si>
  <si>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</si>
  <si>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</si>
  <si>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</si>
  <si>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</si>
  <si>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</si>
  <si>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</si>
  <si>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</si>
  <si>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</si>
  <si>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</si>
  <si>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</si>
  <si>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</si>
  <si>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</si>
  <si>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</si>
  <si>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</si>
  <si>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</si>
  <si>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</si>
  <si>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</si>
  <si>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</si>
  <si>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</si>
  <si>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</si>
  <si>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</si>
  <si>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</si>
  <si>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</si>
  <si>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</si>
  <si>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</si>
  <si>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</si>
  <si>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</si>
  <si>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</si>
  <si>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</si>
  <si>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</si>
  <si>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</si>
  <si>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</si>
  <si>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</si>
  <si>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</si>
  <si>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</si>
  <si>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</si>
  <si>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</si>
  <si>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</si>
  <si>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</si>
  <si>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</si>
  <si>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</si>
  <si>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</si>
  <si>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</si>
  <si>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</si>
  <si>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</si>
  <si>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</si>
  <si>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</si>
  <si>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</si>
  <si>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</si>
  <si>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</si>
  <si>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</si>
  <si>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</si>
  <si>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</si>
  <si>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</si>
  <si>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</si>
  <si>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</si>
  <si>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</si>
  <si>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</si>
  <si>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</si>
  <si>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</si>
  <si>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</si>
  <si>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</si>
  <si>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</si>
  <si>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</si>
  <si>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</si>
  <si>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</si>
  <si>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</si>
  <si>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</si>
  <si>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</si>
  <si>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</si>
  <si>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</si>
  <si>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</si>
  <si>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</si>
  <si>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</si>
  <si>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</si>
  <si>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</si>
  <si>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</si>
  <si>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</si>
  <si>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</si>
  <si>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</si>
  <si>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</si>
  <si>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</si>
  <si>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</si>
  <si>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</si>
  <si>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</si>
  <si>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</si>
  <si>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</si>
  <si>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</si>
  <si>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</si>
  <si>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</si>
  <si>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</si>
  <si>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</si>
  <si>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</si>
  <si>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</si>
  <si>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</si>
  <si>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</si>
  <si>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</si>
  <si>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</si>
  <si>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</si>
  <si>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</si>
  <si>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</si>
  <si>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</si>
  <si>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</si>
  <si>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</si>
  <si>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</si>
  <si>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</si>
  <si>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</si>
  <si>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</si>
  <si>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</si>
  <si>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</si>
  <si>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</si>
  <si>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</si>
  <si>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</si>
  <si>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</si>
  <si>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</si>
  <si>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</si>
  <si>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</si>
  <si>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</si>
  <si>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</si>
  <si>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</si>
  <si>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</si>
  <si>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</si>
  <si>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</si>
  <si>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</si>
  <si>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</si>
  <si>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</si>
  <si>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</si>
  <si>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</si>
  <si>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</si>
  <si>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</si>
  <si>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</si>
  <si>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</si>
  <si>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</si>
  <si>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</si>
  <si>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</si>
  <si>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</si>
  <si>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</si>
  <si>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</si>
  <si>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</si>
  <si>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</si>
  <si>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</si>
  <si>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</si>
  <si>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</si>
  <si>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</si>
  <si>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</si>
  <si>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</si>
  <si>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</si>
  <si>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</si>
  <si>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</si>
  <si>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</si>
  <si>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</si>
  <si>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</si>
  <si>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</si>
  <si>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</si>
  <si>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</si>
  <si>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</si>
  <si>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</si>
  <si>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</si>
  <si>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</si>
  <si>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</si>
  <si>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</si>
  <si>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</si>
  <si>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</si>
  <si>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</si>
  <si>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</si>
  <si>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</si>
  <si>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</si>
  <si>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</si>
  <si>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</si>
  <si>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</si>
  <si>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</si>
  <si>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</si>
  <si>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</si>
  <si>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</si>
  <si>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</si>
  <si>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</si>
  <si>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</si>
  <si>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</si>
  <si>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</si>
  <si>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</si>
  <si>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</si>
  <si>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</si>
  <si>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</si>
  <si>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</si>
  <si>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</si>
  <si>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</si>
  <si>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</si>
  <si>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</si>
  <si>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</si>
  <si>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</si>
  <si>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</si>
  <si>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</si>
  <si>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</si>
  <si>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</si>
  <si>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</si>
  <si>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</si>
  <si>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</si>
  <si>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</si>
  <si>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</si>
  <si>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</si>
  <si>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</si>
  <si>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</si>
  <si>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</si>
  <si>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</si>
  <si>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</si>
  <si>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</si>
  <si>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</si>
  <si>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</si>
  <si>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</si>
  <si>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</si>
  <si>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</si>
  <si>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</si>
  <si>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</si>
  <si>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</si>
  <si>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</si>
  <si>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</si>
  <si>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</si>
  <si>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</si>
  <si>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</si>
  <si>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</si>
  <si>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</si>
  <si>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</si>
  <si>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</si>
  <si>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</si>
  <si>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</si>
  <si>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</si>
  <si>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</si>
  <si>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</si>
  <si>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</si>
  <si>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</si>
  <si>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</si>
  <si>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</si>
  <si>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</si>
  <si>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</si>
  <si>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</si>
  <si>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</si>
  <si>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</si>
  <si>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</si>
  <si>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</si>
  <si>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</si>
  <si>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</si>
  <si>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</si>
  <si>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</si>
  <si>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</si>
  <si>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</si>
  <si>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</si>
  <si>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</si>
  <si>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</si>
  <si>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</si>
  <si>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</si>
  <si>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</si>
  <si>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</si>
  <si>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</si>
  <si>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</si>
  <si>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</si>
  <si>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</si>
  <si>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</si>
  <si>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</si>
  <si>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</si>
  <si>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</si>
  <si>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</si>
  <si>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</si>
  <si>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</si>
  <si>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</si>
  <si>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</si>
  <si>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</si>
  <si>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</si>
  <si>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</si>
  <si>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</si>
  <si>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</si>
  <si>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</si>
  <si>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</si>
  <si>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</si>
  <si>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</si>
  <si>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</si>
  <si>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</si>
  <si>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</si>
  <si>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</si>
  <si>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</si>
  <si>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</si>
  <si>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</si>
  <si>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</si>
  <si>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</si>
  <si>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</si>
  <si>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</si>
  <si>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</si>
  <si>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</si>
  <si>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</si>
  <si>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</si>
  <si>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</si>
  <si>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</si>
  <si>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</si>
  <si>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</si>
  <si>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</si>
  <si>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</si>
  <si>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</si>
  <si>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</si>
  <si>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</si>
  <si>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</si>
  <si>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</si>
  <si>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</si>
  <si>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</si>
  <si>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</si>
  <si>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</si>
  <si>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</si>
  <si>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</si>
  <si>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</si>
  <si>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</si>
  <si>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</si>
  <si>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</si>
  <si>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</si>
  <si>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</si>
  <si>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</si>
  <si>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</si>
  <si>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</si>
  <si>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</si>
  <si>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</si>
  <si>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</si>
  <si>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</si>
  <si>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</si>
  <si>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</si>
  <si>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</si>
  <si>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</si>
  <si>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</si>
  <si>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</si>
  <si>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</si>
  <si>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</si>
  <si>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</si>
  <si>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</si>
  <si>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</si>
  <si>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</si>
  <si>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</si>
  <si>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</si>
  <si>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</si>
  <si>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</si>
  <si>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</si>
  <si>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</si>
  <si>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</si>
  <si>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</si>
  <si>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</si>
  <si>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</si>
  <si>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</si>
  <si>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</si>
  <si>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</si>
  <si>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</si>
  <si>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</si>
  <si>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</si>
  <si>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</si>
  <si>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</si>
  <si>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</si>
  <si>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</si>
  <si>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</si>
  <si>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</si>
  <si>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</si>
  <si>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</si>
  <si>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</si>
  <si>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</si>
  <si>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</si>
  <si>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</si>
  <si>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</si>
  <si>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</si>
  <si>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</si>
  <si>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</si>
  <si>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</si>
  <si>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</si>
  <si>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</si>
  <si>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</si>
  <si>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</si>
  <si>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</si>
  <si>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</si>
  <si>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</si>
  <si>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</si>
  <si>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</si>
  <si>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</si>
  <si>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</si>
  <si>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</si>
  <si>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</si>
  <si>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</si>
  <si>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</si>
  <si>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</si>
  <si>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</si>
  <si>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</si>
  <si>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</si>
  <si>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</si>
  <si>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</si>
  <si>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</si>
  <si>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</si>
  <si>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</si>
  <si>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</si>
  <si>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</si>
  <si>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</si>
  <si>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</si>
  <si>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</si>
  <si>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</si>
  <si>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</si>
  <si>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</si>
  <si>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</si>
  <si>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</si>
  <si>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</si>
  <si>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</si>
  <si>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</si>
  <si>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</si>
  <si>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</si>
  <si>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</si>
  <si>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</si>
  <si>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</si>
  <si>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</si>
  <si>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</si>
  <si>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</si>
  <si>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</si>
  <si>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</si>
  <si>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</si>
  <si>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</si>
  <si>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</si>
  <si>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</si>
  <si>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</si>
  <si>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</si>
  <si>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</si>
  <si>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</si>
  <si>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</si>
  <si>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</si>
  <si>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</si>
  <si>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</si>
  <si>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</si>
  <si>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</si>
  <si>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</si>
  <si>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</si>
  <si>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</si>
  <si>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</si>
  <si>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</si>
  <si>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</si>
  <si>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</si>
  <si>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</si>
  <si>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</si>
  <si>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</si>
  <si>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</si>
  <si>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</si>
  <si>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</si>
  <si>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</si>
  <si>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</si>
  <si>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</si>
  <si>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</si>
  <si>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</si>
  <si>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</si>
  <si>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</si>
  <si>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</si>
  <si>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</si>
  <si>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</si>
  <si>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</si>
  <si>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</si>
  <si>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</si>
  <si>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</si>
  <si>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</si>
  <si>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</si>
  <si>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</si>
  <si>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</si>
  <si>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</si>
  <si>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</si>
  <si>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</si>
  <si>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</si>
  <si>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</si>
  <si>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</si>
  <si>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</si>
  <si>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</si>
  <si>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</si>
  <si>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</si>
  <si>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</si>
  <si>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</si>
  <si>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</si>
  <si>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</si>
  <si>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</si>
  <si>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</si>
  <si>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</si>
  <si>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</si>
  <si>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</si>
  <si>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</si>
  <si>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</si>
  <si>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</si>
  <si>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</si>
  <si>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</si>
  <si>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</si>
  <si>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</si>
  <si>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</si>
  <si>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</si>
  <si>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</si>
  <si>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</si>
  <si>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</si>
  <si>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</si>
  <si>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</si>
  <si>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</si>
  <si>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</si>
  <si>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</si>
  <si>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</si>
  <si>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</si>
  <si>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</si>
  <si>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</si>
  <si>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</si>
  <si>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</si>
  <si>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</si>
  <si>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</si>
  <si>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</si>
  <si>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</si>
  <si>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</si>
  <si>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</si>
  <si>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</si>
  <si>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</si>
  <si>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</si>
  <si>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</si>
  <si>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</si>
  <si>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</si>
  <si>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</si>
  <si>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</si>
  <si>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</si>
  <si>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</si>
  <si>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</si>
  <si>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</si>
  <si>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</si>
  <si>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</si>
  <si>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</si>
  <si>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</si>
  <si>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</si>
  <si>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</si>
  <si>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</si>
  <si>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</si>
  <si>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</si>
  <si>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</si>
  <si>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</si>
  <si>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</si>
  <si>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</si>
  <si>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</si>
  <si>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</si>
  <si>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</si>
  <si>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</si>
  <si>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</si>
  <si>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</si>
  <si>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</si>
  <si>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</si>
  <si>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</si>
  <si>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</si>
  <si>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</si>
  <si>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</si>
  <si>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</si>
  <si>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</si>
  <si>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</si>
  <si>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</si>
  <si>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</si>
  <si>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</si>
  <si>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</si>
  <si>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</si>
  <si>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</si>
  <si>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</si>
  <si>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</si>
  <si>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</si>
  <si>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</si>
  <si>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</si>
  <si>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</si>
  <si>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</si>
  <si>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</si>
  <si>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</si>
  <si>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</si>
  <si>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</si>
  <si>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</si>
  <si>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</si>
  <si>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</si>
  <si>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</si>
  <si>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</si>
  <si>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</si>
  <si>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</si>
  <si>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</si>
  <si>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</si>
  <si>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</si>
  <si>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</si>
  <si>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</si>
  <si>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</si>
  <si>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</si>
  <si>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</si>
  <si>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</si>
  <si>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</si>
  <si>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</si>
  <si>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</si>
  <si>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</si>
  <si>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</si>
  <si>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</si>
  <si>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</si>
  <si>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</si>
  <si>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</si>
  <si>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</si>
  <si>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</si>
  <si>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</si>
  <si>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</si>
  <si>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</si>
  <si>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</si>
  <si>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</si>
  <si>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</si>
  <si>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</si>
  <si>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</si>
  <si>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</si>
  <si>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</si>
  <si>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</si>
  <si>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</si>
  <si>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</si>
  <si>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</si>
  <si>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</si>
  <si>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</si>
  <si>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</si>
  <si>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</si>
  <si>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</si>
  <si>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</si>
  <si>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</si>
  <si>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</si>
  <si>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</si>
  <si>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</si>
  <si>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</si>
  <si>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</si>
  <si>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</si>
  <si>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</si>
  <si>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</si>
  <si>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</si>
  <si>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</si>
  <si>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</si>
  <si>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</si>
  <si>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</si>
  <si>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</si>
  <si>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</si>
  <si>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</si>
  <si>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</si>
  <si>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</si>
  <si>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</si>
  <si>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</si>
  <si>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</si>
  <si>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</si>
  <si>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</si>
  <si>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</si>
  <si>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</si>
  <si>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</si>
  <si>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</si>
  <si>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</si>
  <si>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</si>
  <si>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</si>
  <si>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</si>
  <si>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</si>
  <si>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</si>
  <si>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</si>
  <si>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</si>
  <si>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</si>
  <si>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</si>
  <si>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</si>
  <si>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</si>
  <si>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</si>
  <si>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</si>
  <si>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</si>
  <si>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</si>
  <si>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</si>
  <si>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</si>
  <si>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</si>
  <si>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</si>
  <si>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</si>
  <si>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</si>
  <si>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</si>
  <si>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</si>
  <si>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</si>
  <si>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</si>
  <si>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</si>
  <si>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</si>
  <si>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</si>
  <si>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</si>
  <si>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</si>
  <si>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</si>
  <si>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</si>
  <si>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</si>
  <si>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</si>
  <si>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</si>
  <si>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</si>
  <si>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</si>
  <si>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</si>
  <si>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</si>
  <si>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</si>
  <si>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</si>
  <si>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</si>
  <si>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</si>
  <si>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</si>
  <si>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</si>
  <si>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</si>
  <si>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</si>
  <si>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</si>
  <si>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</si>
  <si>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</si>
  <si>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</si>
  <si>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</si>
  <si>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</si>
  <si>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</si>
  <si>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</si>
  <si>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</si>
  <si>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</si>
  <si>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</si>
  <si>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</si>
  <si>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</si>
  <si>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</si>
  <si>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</si>
  <si>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</si>
  <si>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</si>
  <si>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</si>
  <si>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</si>
  <si>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</si>
  <si>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</si>
  <si>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</si>
  <si>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</si>
  <si>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</si>
  <si>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</si>
  <si>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</si>
  <si>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</si>
  <si>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</si>
  <si>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</si>
  <si>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</si>
  <si>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</si>
  <si>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</si>
  <si>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</si>
  <si>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</si>
  <si>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</si>
  <si>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</si>
  <si>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</si>
  <si>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</si>
  <si>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</si>
  <si>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</si>
  <si>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</si>
  <si>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</si>
  <si>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</si>
  <si>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</si>
  <si>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</si>
  <si>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</si>
  <si>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</si>
  <si>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</si>
  <si>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</si>
  <si>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</si>
  <si>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</si>
  <si>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</si>
  <si>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</si>
  <si>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</si>
  <si>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</si>
  <si>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</si>
  <si>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</si>
  <si>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</si>
  <si>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</si>
  <si>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</si>
  <si>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</si>
  <si>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</si>
  <si>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</si>
  <si>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</si>
  <si>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</si>
  <si>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</si>
  <si>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</si>
  <si>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</si>
  <si>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</si>
  <si>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</si>
  <si>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</si>
  <si>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</si>
  <si>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</si>
  <si>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</si>
  <si>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</si>
  <si>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</si>
  <si>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</si>
  <si>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</si>
  <si>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</si>
  <si>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</si>
  <si>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</si>
  <si>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</si>
  <si>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</si>
  <si>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</si>
  <si>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</si>
  <si>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</si>
  <si>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</si>
  <si>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</si>
  <si>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</si>
  <si>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</si>
  <si>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</si>
  <si>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</si>
  <si>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</si>
  <si>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</si>
  <si>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</si>
  <si>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</si>
  <si>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</si>
  <si>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</si>
  <si>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</si>
  <si>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</si>
  <si>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</si>
  <si>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</si>
  <si>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</si>
  <si>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</si>
  <si>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</si>
  <si>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</si>
  <si>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</si>
  <si>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</si>
  <si>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</si>
  <si>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</si>
  <si>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</si>
  <si>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</si>
  <si>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</si>
  <si>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</si>
  <si>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</si>
  <si>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</si>
  <si>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</si>
  <si>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</si>
  <si>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</si>
  <si>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</si>
  <si>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</si>
  <si>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</si>
  <si>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</si>
  <si>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</si>
  <si>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</si>
  <si>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</si>
  <si>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</si>
  <si>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</si>
  <si>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</si>
  <si>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</si>
  <si>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</si>
  <si>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</si>
  <si>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</si>
  <si>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</si>
  <si>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</si>
  <si>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</si>
  <si>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</si>
  <si>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</si>
  <si>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</si>
  <si>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</si>
  <si>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</si>
  <si>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</si>
  <si>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</si>
  <si>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</si>
  <si>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</si>
  <si>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</si>
  <si>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</si>
  <si>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</si>
  <si>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</si>
  <si>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</si>
  <si>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</si>
  <si>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</si>
  <si>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</si>
  <si>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</si>
  <si>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</si>
  <si>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</si>
  <si>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</si>
  <si>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</si>
  <si>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</si>
  <si>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</si>
  <si>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</si>
  <si>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</si>
  <si>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</si>
  <si>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</si>
  <si>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</si>
  <si>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</si>
  <si>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</si>
  <si>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</si>
  <si>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</si>
  <si>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</si>
  <si>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</si>
  <si>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</si>
  <si>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</si>
  <si>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</si>
  <si>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</si>
  <si>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</si>
  <si>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</si>
  <si>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</si>
  <si>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</si>
  <si>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</si>
  <si>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</si>
  <si>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</si>
  <si>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</si>
  <si>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</si>
  <si>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</si>
  <si>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</si>
  <si>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</si>
  <si>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</si>
  <si>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</si>
  <si>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</si>
  <si>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</si>
  <si>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</si>
  <si>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</si>
  <si>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</si>
  <si>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</si>
  <si>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</si>
  <si>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</si>
  <si>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</si>
  <si>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</si>
  <si>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</si>
  <si>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</si>
  <si>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</si>
  <si>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</si>
  <si>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</si>
  <si>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</si>
  <si>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</si>
  <si>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</si>
  <si>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</si>
  <si>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</si>
  <si>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</si>
  <si>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</si>
  <si>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</si>
  <si>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</si>
  <si>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</si>
  <si>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</si>
  <si>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</si>
  <si>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</si>
  <si>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</si>
  <si>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</si>
  <si>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</si>
  <si>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</si>
  <si>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</si>
  <si>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</si>
  <si>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</si>
  <si>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</si>
  <si>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</si>
  <si>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</si>
  <si>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</si>
  <si>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</si>
  <si>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</si>
  <si>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</si>
  <si>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</si>
  <si>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</si>
  <si>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</si>
  <si>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</si>
  <si>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</si>
  <si>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</si>
  <si>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</si>
  <si>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</si>
  <si>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</si>
  <si>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</si>
  <si>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</si>
  <si>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</si>
  <si>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</si>
  <si>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</si>
  <si>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</si>
  <si>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</si>
  <si>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</si>
  <si>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</si>
  <si>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</si>
  <si>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</si>
  <si>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</si>
  <si>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</si>
  <si>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</si>
  <si>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</si>
  <si>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</si>
  <si>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</si>
  <si>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</si>
  <si>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</si>
  <si>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</si>
  <si>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</si>
  <si>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</si>
  <si>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</si>
  <si>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</si>
  <si>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</si>
  <si>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</si>
  <si>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</si>
  <si>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</si>
  <si>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</si>
  <si>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</si>
  <si>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</si>
  <si>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</si>
  <si>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</si>
  <si>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</si>
  <si>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</si>
  <si>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</si>
  <si>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</si>
  <si>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</si>
  <si>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</si>
  <si>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</si>
  <si>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</si>
  <si>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</si>
  <si>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</si>
  <si>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</si>
  <si>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</si>
  <si>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</si>
  <si>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</si>
  <si>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</si>
  <si>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</si>
  <si>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</si>
  <si>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</si>
  <si>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</si>
  <si>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</si>
  <si>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</si>
  <si>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</si>
  <si>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</si>
  <si>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</si>
  <si>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</si>
  <si>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</si>
  <si>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</si>
  <si>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</si>
  <si>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</si>
  <si>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</si>
  <si>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</si>
  <si>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</si>
  <si>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</si>
  <si>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</si>
  <si>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</si>
  <si>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</si>
  <si>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</si>
  <si>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</si>
  <si>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</si>
  <si>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</si>
  <si>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</si>
  <si>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</si>
  <si>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</si>
  <si>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</si>
  <si>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</si>
  <si>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</si>
  <si>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</si>
  <si>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</si>
  <si>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</si>
  <si>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</si>
  <si>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</si>
  <si>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</si>
  <si>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</si>
  <si>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</si>
  <si>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</si>
  <si>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</si>
  <si>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</si>
  <si>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</si>
  <si>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</si>
  <si>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</si>
  <si>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</si>
  <si>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</si>
  <si>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</si>
  <si>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</si>
  <si>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</si>
  <si>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</si>
  <si>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</si>
  <si>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</si>
  <si>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</si>
  <si>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</si>
  <si>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</si>
  <si>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</si>
  <si>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</si>
  <si>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</si>
  <si>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</si>
  <si>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</si>
  <si>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</si>
  <si>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</si>
  <si>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</si>
  <si>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</si>
  <si>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</si>
  <si>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</si>
  <si>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</si>
  <si>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</si>
  <si>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</si>
  <si>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</si>
  <si>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</si>
  <si>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</si>
  <si>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</si>
  <si>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</si>
  <si>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</si>
  <si>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</si>
  <si>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</si>
  <si>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</si>
  <si>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</si>
  <si>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</si>
  <si>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</si>
  <si>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</si>
  <si>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</si>
  <si>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</si>
  <si>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</si>
  <si>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</si>
  <si>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</si>
  <si>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</si>
  <si>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</si>
  <si>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</si>
  <si>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</si>
  <si>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</si>
  <si>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</si>
  <si>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</si>
  <si>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</si>
  <si>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</si>
  <si>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</si>
  <si>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</si>
  <si>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</si>
  <si>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</si>
  <si>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</si>
  <si>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</si>
  <si>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</si>
  <si>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</si>
  <si>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</si>
  <si>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</si>
  <si>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</si>
  <si>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</si>
  <si>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</si>
  <si>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</si>
  <si>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</si>
  <si>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</si>
  <si>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</si>
  <si>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</si>
  <si>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</si>
  <si>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</si>
  <si>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</si>
  <si>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</si>
  <si>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</si>
  <si>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</si>
  <si>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</si>
  <si>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</si>
  <si>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</si>
  <si>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</si>
  <si>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</si>
  <si>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</si>
  <si>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</si>
  <si>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</si>
  <si>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</si>
  <si>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</si>
  <si>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</si>
  <si>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</si>
  <si>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</si>
  <si>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</si>
  <si>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</si>
  <si>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</si>
  <si>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</si>
  <si>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</si>
  <si>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</si>
  <si>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</si>
  <si>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</si>
  <si>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</si>
  <si>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</si>
  <si>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</si>
  <si>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</si>
  <si>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</si>
  <si>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</si>
  <si>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</si>
  <si>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</si>
  <si>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</si>
  <si>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</si>
  <si>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</si>
  <si>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</si>
  <si>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</si>
  <si>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</si>
  <si>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</si>
  <si>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</si>
  <si>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</si>
  <si>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</si>
  <si>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</si>
  <si>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</si>
  <si>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</si>
  <si>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</si>
  <si>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</si>
  <si>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</si>
  <si>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</si>
  <si>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</si>
  <si>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</si>
  <si>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</si>
  <si>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</si>
  <si>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</si>
  <si>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</si>
  <si>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</si>
  <si>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</si>
  <si>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</si>
  <si>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</si>
  <si>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</si>
  <si>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</si>
  <si>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</si>
  <si>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</si>
  <si>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</si>
  <si>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</si>
  <si>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</si>
  <si>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</si>
  <si>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</si>
  <si>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</si>
  <si>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</si>
  <si>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</si>
  <si>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</si>
  <si>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</si>
  <si>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</si>
  <si>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</si>
  <si>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</si>
  <si>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</si>
  <si>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</si>
  <si>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</si>
  <si>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</si>
  <si>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</si>
  <si>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</si>
  <si>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</si>
  <si>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</si>
  <si>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</si>
  <si>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</si>
  <si>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</si>
  <si>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</si>
  <si>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</si>
  <si>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</si>
  <si>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</si>
  <si>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</si>
  <si>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</si>
  <si>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</si>
  <si>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</si>
  <si>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</si>
  <si>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</si>
  <si>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</si>
  <si>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</si>
  <si>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</si>
  <si>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</si>
  <si>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</si>
  <si>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</si>
  <si>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</si>
  <si>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</si>
  <si>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</si>
  <si>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</si>
  <si>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</si>
  <si>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</si>
  <si>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</si>
  <si>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</si>
  <si>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</si>
  <si>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</si>
  <si>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</si>
  <si>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</si>
  <si>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</si>
  <si>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</si>
  <si>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</si>
  <si>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</si>
  <si>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</si>
  <si>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</si>
  <si>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</si>
  <si>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</si>
  <si>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</si>
  <si>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</si>
  <si>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</si>
  <si>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</si>
  <si>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</si>
  <si>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</si>
  <si>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</si>
  <si>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</si>
  <si>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</si>
  <si>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</si>
  <si>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</si>
  <si>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</si>
  <si>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</si>
  <si>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</si>
  <si>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</si>
  <si>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</si>
  <si>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</si>
  <si>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</si>
  <si>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</si>
  <si>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</si>
  <si>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</si>
  <si>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</si>
  <si>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</si>
  <si>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</si>
  <si>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</si>
  <si>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</si>
  <si>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</si>
  <si>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</si>
  <si>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</si>
  <si>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</si>
  <si>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</si>
  <si>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</si>
  <si>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</si>
  <si>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</si>
  <si>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</si>
  <si>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</si>
  <si>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</si>
  <si>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</si>
  <si>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</si>
  <si>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</si>
  <si>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</si>
  <si>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</si>
  <si>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</si>
  <si>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</si>
  <si>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</si>
  <si>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</si>
  <si>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</si>
  <si>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</si>
  <si>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</si>
  <si>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</si>
  <si>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</si>
  <si>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</si>
  <si>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</si>
  <si>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</si>
  <si>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</si>
  <si>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</si>
  <si>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</si>
  <si>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</si>
  <si>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</si>
  <si>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</si>
  <si>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</si>
  <si>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</si>
  <si>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</si>
  <si>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</si>
  <si>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</si>
  <si>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</si>
  <si>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</si>
  <si>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</si>
  <si>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</si>
  <si>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</si>
  <si>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</si>
  <si>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</si>
  <si>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</si>
  <si>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</si>
  <si>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</si>
  <si>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</si>
  <si>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</si>
  <si>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</si>
  <si>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</si>
  <si>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</si>
  <si>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</si>
  <si>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</si>
  <si>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</si>
  <si>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</si>
  <si>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</si>
  <si>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</si>
  <si>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</si>
  <si>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</si>
  <si>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</si>
  <si>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</si>
  <si>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</si>
  <si>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</si>
  <si>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</si>
  <si>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</si>
  <si>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</si>
  <si>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</si>
  <si>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</si>
  <si>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</si>
  <si>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</si>
  <si>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</si>
  <si>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</si>
  <si>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</si>
  <si>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</si>
  <si>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</si>
  <si>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</si>
  <si>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</si>
  <si>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</si>
  <si>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</si>
  <si>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</si>
  <si>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</si>
  <si>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</si>
  <si>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</si>
  <si>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</si>
  <si>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</si>
  <si>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</si>
  <si>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</si>
  <si>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</si>
  <si>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</si>
  <si>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</si>
  <si>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</si>
  <si>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</si>
  <si>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</si>
  <si>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</si>
  <si>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</si>
  <si>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</si>
  <si>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</si>
  <si>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</si>
  <si>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</si>
  <si>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</si>
  <si>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</si>
  <si>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</si>
  <si>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</si>
  <si>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</si>
  <si>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</si>
  <si>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</si>
  <si>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</si>
  <si>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</si>
  <si>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</si>
  <si>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</si>
  <si>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</si>
  <si>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</si>
  <si>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</si>
  <si>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</si>
  <si>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</si>
  <si>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</si>
  <si>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</si>
  <si>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</si>
  <si>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</si>
  <si>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</si>
  <si>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</si>
  <si>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</si>
  <si>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</si>
  <si>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</si>
  <si>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</si>
  <si>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</si>
  <si>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</si>
  <si>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</si>
  <si>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</si>
  <si>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</si>
  <si>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</si>
  <si>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</si>
  <si>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</si>
  <si>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</si>
  <si>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</si>
  <si>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</si>
  <si>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</si>
  <si>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</si>
  <si>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</si>
  <si>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</si>
  <si>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</si>
  <si>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</si>
  <si>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</si>
  <si>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</si>
  <si>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</si>
  <si>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</si>
  <si>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</si>
  <si>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</si>
  <si>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</si>
  <si>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</si>
  <si>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</si>
  <si>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</si>
  <si>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</si>
  <si>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</si>
  <si>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</si>
  <si>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</si>
  <si>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</si>
  <si>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</si>
  <si>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</si>
  <si>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</si>
  <si>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</si>
  <si>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</si>
  <si>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</si>
  <si>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</si>
  <si>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</si>
  <si>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</si>
  <si>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</si>
  <si>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</si>
  <si>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</si>
  <si>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</si>
  <si>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</si>
  <si>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</si>
  <si>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</si>
  <si>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</si>
  <si>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</si>
  <si>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</si>
  <si>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</si>
  <si>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</si>
  <si>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</si>
  <si>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</si>
  <si>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</si>
  <si>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</si>
  <si>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</si>
  <si>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</si>
  <si>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</si>
  <si>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</si>
  <si>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</si>
  <si>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</si>
  <si>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</si>
  <si>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</si>
  <si>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</si>
  <si>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</si>
  <si>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</si>
  <si>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</si>
  <si>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</si>
  <si>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</si>
  <si>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</si>
  <si>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</si>
  <si>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</si>
  <si>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</si>
  <si>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</si>
  <si>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</si>
  <si>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</si>
  <si>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</si>
  <si>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</si>
  <si>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</si>
  <si>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</si>
  <si>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</si>
  <si>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</si>
  <si>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</si>
  <si>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</si>
  <si>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</si>
  <si>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</si>
  <si>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</si>
  <si>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</si>
  <si>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</si>
  <si>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</si>
  <si>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</si>
  <si>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</si>
  <si>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</si>
  <si>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</si>
  <si>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</si>
  <si>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</si>
  <si>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</si>
  <si>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</si>
  <si>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</si>
  <si>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</si>
  <si>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</si>
  <si>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</si>
  <si>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</si>
  <si>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</si>
  <si>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</si>
  <si>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</si>
  <si>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</si>
  <si>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</si>
  <si>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</si>
  <si>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</si>
  <si>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</si>
  <si>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</si>
  <si>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</si>
  <si>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</si>
  <si>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</si>
  <si>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</si>
  <si>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</si>
  <si>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</si>
  <si>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</si>
  <si>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</si>
  <si>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</si>
  <si>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</si>
  <si>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</si>
  <si>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</si>
  <si>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</si>
  <si>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</si>
  <si>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</si>
  <si>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</si>
  <si>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</si>
  <si>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</si>
  <si>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</si>
  <si>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</si>
  <si>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</si>
  <si>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</si>
  <si>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</si>
  <si>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</si>
  <si>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</si>
  <si>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</si>
  <si>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</si>
  <si>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</si>
  <si>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</si>
  <si>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</si>
  <si>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</si>
  <si>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</si>
  <si>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</si>
  <si>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</si>
  <si>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</si>
  <si>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</si>
  <si>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</si>
  <si>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</si>
  <si>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</si>
  <si>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</si>
  <si>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</si>
  <si>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</si>
  <si>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</si>
  <si>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</si>
  <si>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</si>
  <si>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</si>
  <si>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</si>
  <si>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</si>
  <si>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</si>
  <si>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</si>
  <si>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</si>
  <si>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</si>
  <si>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</si>
  <si>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</si>
  <si>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</si>
  <si>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</si>
  <si>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</si>
  <si>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</si>
  <si>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</si>
  <si>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</si>
  <si>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</si>
  <si>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</si>
  <si>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</si>
  <si>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</si>
  <si>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</si>
  <si>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</si>
  <si>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</si>
  <si>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</si>
  <si>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</si>
  <si>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</si>
  <si>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</si>
  <si>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</si>
  <si>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</si>
  <si>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</si>
  <si>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</si>
  <si>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</si>
  <si>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</si>
  <si>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</si>
  <si>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</si>
  <si>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</si>
  <si>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</si>
  <si>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</si>
  <si>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</si>
  <si>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</si>
  <si>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</si>
  <si>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</si>
  <si>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</si>
  <si>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</si>
  <si>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</si>
  <si>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</si>
  <si>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</si>
  <si>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</si>
  <si>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</si>
  <si>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</si>
  <si>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</si>
  <si>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</si>
  <si>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</si>
  <si>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</si>
  <si>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</si>
  <si>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</si>
  <si>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</si>
  <si>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</si>
  <si>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</si>
  <si>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</si>
  <si>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</si>
  <si>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</si>
  <si>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</si>
  <si>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</si>
  <si>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</si>
  <si>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</si>
  <si>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</si>
  <si>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</si>
  <si>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</si>
  <si>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</si>
  <si>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</si>
  <si>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</si>
  <si>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</si>
  <si>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</si>
  <si>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</si>
  <si>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</si>
  <si>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</si>
  <si>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</si>
  <si>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</si>
  <si>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</si>
  <si>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</si>
  <si>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</si>
  <si>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</si>
  <si>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</si>
  <si>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</si>
  <si>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</si>
  <si>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</si>
  <si>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</si>
  <si>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</si>
  <si>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</si>
  <si>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</si>
  <si>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</si>
  <si>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</si>
  <si>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</si>
  <si>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</si>
  <si>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</si>
  <si>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</si>
  <si>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</si>
  <si>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</si>
  <si>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</si>
  <si>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</si>
  <si>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</si>
  <si>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</si>
  <si>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</si>
  <si>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</si>
  <si>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</si>
  <si>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</si>
  <si>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</si>
  <si>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</si>
  <si>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</si>
  <si>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</si>
  <si>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</si>
  <si>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</si>
  <si>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</si>
  <si>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</si>
  <si>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</si>
  <si>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</si>
  <si>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</si>
  <si>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</si>
  <si>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</si>
  <si>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</si>
  <si>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</si>
  <si>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</si>
  <si>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</si>
  <si>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</si>
  <si>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</si>
  <si>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</si>
  <si>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</si>
  <si>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</si>
  <si>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</si>
  <si>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</si>
  <si>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</si>
  <si>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</si>
  <si>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</si>
  <si>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</si>
  <si>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</si>
  <si>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</si>
  <si>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</si>
  <si>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</si>
  <si>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</si>
  <si>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</si>
  <si>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</si>
  <si>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</si>
  <si>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</si>
  <si>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</si>
  <si>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</si>
  <si>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</si>
  <si>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</si>
  <si>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</si>
  <si>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</si>
  <si>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</si>
  <si>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</si>
  <si>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</si>
  <si>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</si>
  <si>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</si>
  <si>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</si>
  <si>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</si>
  <si>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</si>
  <si>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</si>
  <si>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</si>
  <si>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</si>
  <si>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</si>
  <si>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</si>
  <si>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</si>
  <si>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</si>
  <si>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</si>
  <si>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</si>
  <si>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</si>
  <si>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</si>
  <si>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</si>
  <si>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</si>
  <si>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</si>
  <si>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</si>
  <si>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</si>
  <si>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</si>
  <si>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</si>
  <si>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</si>
  <si>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</si>
  <si>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</si>
  <si>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</si>
  <si>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</si>
  <si>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</si>
  <si>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</si>
  <si>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</si>
  <si>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</si>
  <si>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</si>
  <si>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</si>
  <si>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</si>
  <si>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</si>
  <si>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</si>
  <si>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</si>
  <si>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</si>
  <si>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</si>
  <si>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</si>
  <si>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</si>
  <si>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</si>
  <si>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</si>
  <si>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</si>
  <si>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</si>
  <si>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</si>
  <si>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</si>
  <si>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</si>
  <si>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</si>
  <si>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</si>
  <si>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</si>
  <si>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</si>
  <si>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</si>
  <si>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</si>
  <si>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</si>
  <si>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</si>
  <si>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</si>
  <si>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</si>
  <si>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</si>
  <si>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</si>
  <si>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</si>
  <si>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</si>
  <si>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</si>
  <si>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</si>
  <si>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</si>
  <si>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</si>
  <si>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</si>
  <si>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</si>
  <si>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</si>
  <si>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</si>
  <si>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</si>
  <si>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</si>
  <si>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</si>
  <si>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</si>
  <si>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</si>
  <si>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</si>
  <si>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</si>
  <si>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</si>
  <si>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</si>
  <si>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</si>
  <si>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</si>
  <si>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</si>
  <si>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</si>
  <si>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</si>
  <si>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</si>
  <si>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</si>
  <si>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</si>
  <si>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</si>
  <si>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</si>
  <si>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</si>
  <si>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</si>
  <si>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</si>
  <si>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</si>
  <si>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</si>
  <si>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</si>
  <si>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</si>
  <si>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</si>
  <si>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</si>
  <si>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</si>
  <si>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</si>
  <si>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</si>
  <si>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</si>
  <si>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</si>
  <si>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</si>
  <si>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</si>
  <si>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</si>
  <si>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</si>
  <si>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</si>
  <si>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</si>
  <si>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</si>
  <si>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</si>
  <si>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</si>
  <si>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</si>
  <si>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</si>
  <si>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</si>
  <si>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</si>
  <si>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</si>
  <si>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</si>
  <si>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</si>
  <si>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</si>
  <si>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</si>
  <si>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</si>
  <si>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</si>
  <si>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</si>
  <si>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</si>
  <si>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</si>
  <si>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</si>
  <si>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</si>
  <si>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</si>
  <si>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</si>
  <si>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</si>
  <si>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</si>
  <si>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</si>
  <si>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</si>
  <si>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</si>
  <si>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</si>
  <si>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</si>
  <si>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</si>
  <si>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</si>
  <si>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</si>
  <si>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</si>
  <si>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</si>
  <si>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</si>
  <si>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</si>
  <si>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</si>
  <si>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</si>
  <si>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</si>
  <si>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</si>
  <si>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</si>
  <si>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</si>
  <si>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</si>
  <si>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</si>
  <si>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</si>
  <si>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</si>
  <si>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</si>
  <si>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</si>
  <si>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</si>
  <si>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</si>
  <si>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</si>
  <si>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</si>
  <si>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</si>
  <si>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</si>
  <si>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</si>
  <si>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</si>
  <si>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</si>
  <si>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</si>
  <si>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</si>
  <si>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</si>
  <si>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</si>
  <si>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</si>
  <si>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</si>
  <si>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</si>
  <si>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</si>
  <si>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</si>
  <si>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</si>
  <si>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</si>
  <si>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</si>
  <si>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</si>
  <si>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</si>
  <si>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</si>
  <si>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</si>
  <si>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</si>
  <si>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</si>
  <si>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</si>
  <si>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</si>
  <si>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</si>
  <si>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</si>
  <si>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</si>
  <si>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</si>
  <si>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</si>
  <si>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</si>
  <si>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</si>
  <si>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</si>
  <si>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</si>
  <si>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</si>
  <si>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</si>
  <si>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</si>
  <si>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</si>
  <si>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</si>
  <si>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</si>
  <si>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</si>
  <si>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</si>
  <si>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</si>
  <si>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</si>
  <si>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</si>
  <si>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</si>
  <si>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</si>
  <si>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</si>
  <si>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</si>
  <si>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</si>
  <si>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</si>
  <si>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</si>
  <si>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</si>
  <si>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</si>
  <si>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</si>
  <si>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</si>
  <si>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</si>
  <si>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</si>
  <si>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</si>
  <si>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</si>
  <si>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</si>
  <si>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</si>
  <si>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</si>
  <si>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</si>
  <si>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</si>
  <si>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</si>
  <si>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</si>
  <si>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</si>
  <si>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</si>
  <si>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</si>
  <si>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</si>
  <si>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</si>
  <si>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</si>
  <si>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</si>
  <si>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</si>
  <si>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</si>
  <si>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</si>
  <si>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</si>
  <si>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</si>
  <si>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</si>
  <si>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</si>
  <si>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</si>
  <si>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</si>
  <si>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</si>
  <si>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</si>
  <si>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</si>
  <si>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</si>
  <si>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</si>
  <si>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</si>
  <si>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</si>
  <si>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</si>
  <si>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</si>
  <si>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</si>
  <si>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</si>
  <si>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</si>
  <si>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</si>
  <si>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</si>
  <si>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</si>
  <si>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</si>
  <si>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</si>
  <si>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</si>
  <si>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</si>
  <si>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</si>
  <si>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</si>
  <si>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</si>
  <si>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</si>
  <si>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</si>
  <si>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</si>
  <si>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</si>
  <si>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</si>
  <si>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</si>
  <si>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</si>
  <si>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</si>
  <si>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</si>
  <si>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</si>
  <si>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</si>
  <si>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</si>
  <si>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</si>
  <si>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</si>
  <si>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</si>
  <si>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</si>
  <si>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</si>
  <si>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</si>
  <si>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</si>
  <si>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</si>
  <si>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</si>
  <si>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</si>
  <si>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</si>
  <si>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</si>
  <si>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</si>
  <si>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</si>
  <si>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</si>
  <si>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</si>
  <si>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</si>
  <si>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</si>
  <si>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</si>
  <si>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</si>
  <si>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</si>
  <si>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</si>
  <si>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</si>
  <si>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</si>
  <si>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</si>
  <si>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</si>
  <si>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</si>
  <si>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</si>
  <si>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</si>
  <si>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</si>
  <si>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</si>
  <si>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</si>
  <si>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</si>
  <si>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</si>
  <si>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</si>
  <si>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</si>
  <si>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</si>
  <si>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</si>
  <si>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</si>
  <si>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</si>
  <si>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</si>
  <si>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</si>
  <si>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</si>
  <si>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</si>
  <si>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</si>
  <si>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</si>
  <si>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</si>
  <si>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</si>
  <si>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</si>
  <si>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</si>
  <si>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</si>
  <si>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</si>
  <si>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</si>
  <si>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</si>
  <si>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</si>
  <si>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</si>
  <si>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</si>
  <si>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</si>
  <si>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</si>
  <si>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</si>
  <si>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</si>
  <si>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</si>
  <si>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</si>
  <si>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</si>
  <si>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</si>
  <si>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</si>
  <si>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</si>
  <si>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</si>
  <si>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</si>
  <si>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</si>
  <si>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</si>
  <si>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</si>
  <si>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</si>
  <si>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</si>
  <si>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</si>
  <si>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</si>
  <si>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</si>
  <si>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</si>
  <si>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</si>
  <si>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</si>
  <si>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</si>
  <si>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</si>
  <si>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</si>
  <si>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</si>
  <si>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</si>
  <si>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</si>
  <si>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</si>
  <si>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</si>
  <si>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</si>
  <si>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</si>
  <si>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</si>
  <si>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</si>
  <si>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</si>
  <si>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</si>
  <si>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</si>
  <si>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</si>
  <si>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</si>
  <si>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</si>
  <si>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</si>
  <si>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</si>
  <si>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</si>
  <si>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</si>
  <si>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</si>
  <si>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</si>
  <si>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</si>
  <si>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</si>
  <si>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</si>
  <si>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</si>
  <si>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</si>
  <si>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</si>
  <si>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</si>
  <si>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</si>
  <si>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</si>
  <si>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</si>
  <si>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</si>
  <si>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</si>
  <si>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</si>
  <si>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</si>
  <si>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</si>
  <si>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</si>
  <si>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</si>
  <si>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</si>
  <si>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</si>
  <si>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</si>
  <si>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</si>
  <si>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</si>
  <si>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</si>
  <si>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</si>
  <si>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</si>
  <si>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</si>
  <si>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</si>
  <si>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</si>
  <si>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</si>
  <si>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</si>
  <si>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</si>
  <si>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</si>
  <si>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</si>
  <si>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</si>
  <si>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</si>
  <si>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</si>
  <si>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</si>
  <si>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</si>
  <si>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</si>
  <si>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</si>
  <si>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</si>
  <si>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</si>
  <si>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</si>
  <si>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</si>
  <si>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</si>
  <si>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</si>
  <si>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</si>
  <si>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</si>
  <si>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</si>
  <si>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</si>
  <si>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</si>
  <si>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</si>
  <si>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</si>
  <si>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</si>
  <si>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</si>
  <si>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</si>
  <si>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</si>
  <si>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 xml:space="preserve">จำนวนแหล่งน้ำ </t>
  </si>
  <si>
    <t>จำนวนแหล่งน้ำ</t>
  </si>
  <si>
    <r>
      <rPr>
        <b/>
        <sz val="14"/>
        <rFont val="TH SarabunPSK"/>
        <family val="2"/>
      </rPr>
      <t xml:space="preserve">จำนวนแหล่งน้ำ </t>
    </r>
    <r>
      <rPr>
        <sz val="14"/>
        <rFont val="TH SarabunPSK"/>
        <family val="2"/>
      </rPr>
      <t xml:space="preserve">หมายถึง จำนวนของแหล่งน้ำทุกประเภทแหล่งน้ำ ดังนี้
1. อ่างเก็บน้ำ หมายถึง แองน้ำขนาดใหญ ซึ่งเกิดตามธรรมชาติหรือมนุษยสรางขึ้น เพื่อการกักเก็บและควบคุมน้ำ หรือแหลงน้ำที่เกิดขึ้นเนื่องจากการก่อสร้างเขื่อนกักเก็บน้ำ
2. ฝาย หมายถึง  อาคารที่สรางขึ้นขวางทางน้ำ เพื่อชะลอน้ำ ยกระดับน้ำหรือผันน้ำ หรือ อาคารที่สร้างขึ้นเพื่อวัดอัตราการไหลของน้ำ
3. ประตูระบายนํ้า หมายถึง อาคารชลประทานที่มีลักษณะเปนบานปด-เปด มีวัตถุประสงคเพื่อการระบายน้ำ หรือกักเก็บน้ำใหมีความสอดคลองกับสภาพของลําน้ำและปรมิาณน้ำของลําน้ำนั้น
4. สระ หนอง บึง หมายถึง ที่ลุ่มที่มีน้ำท่วมตลอดปี และมีต้นไม้ใหญ่ขึ้นอยู่โดยรอบ มีความลึกพอประมาณ
5. คู คลอง หมายถึง ทางน้ำที่สร้างขึ้นเพื่อวัตถุประสงค์ใช้ในการส่งน้ำ ระบายน้ำ และคมนาคม
</t>
    </r>
  </si>
  <si>
    <t>แหล่ง</t>
  </si>
  <si>
    <t>ตัวเลข</t>
  </si>
  <si>
    <t>กาญจนบุรี</t>
  </si>
  <si>
    <t>โครงการชลประทานจังหวัดกาญจนบุรี</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</si>
</sst>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 #,##0.00_-;_-* &quot;-&quot;??_-;_-@_-"/>
    <numFmt numFmtId="187" formatCode="0."/>
    <numFmt numFmtId="188" formatCode="_-* #,##0_-;\-* #,##0_-;_-* &quot;-&quot;??_-;_-@_-"/>
    <numFmt numFmtId="189" formatCode="_-* #,##0.00_-;\-* #,##0.00_-;_-* \-??_-;_-@_-"/>
    <numFmt numFmtId="190" formatCode="#,##0_ ;\-#,##0\ "/>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43" fontId="23" fillId="0" borderId="7" xfId="1" applyFont="1" applyFill="1" applyBorder="1" applyAlignment="1">
      <alignment horizontal="right"/>
    </xf>
    <xf numFmtId="190" fontId="4" fillId="0" borderId="7" xfId="1" applyNumberFormat="1" applyFont="1" applyFill="1" applyBorder="1" applyAlignment="1">
      <alignment horizontal="right" vertical="top"/>
    </xf>
    <xf numFmtId="190" fontId="23" fillId="0" borderId="7" xfId="1" applyNumberFormat="1" applyFont="1" applyFill="1" applyBorder="1" applyAlignment="1">
      <alignment horizontal="righ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refreshError="1"/>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workbookViewId="0">
      <pane ySplit="4" topLeftCell="A5" activePane="bottomLeft" state="frozen"/>
      <selection pane="bottomLeft" activeCell="B4" sqref="A4:XFD4"/>
    </sheetView>
  </sheetViews>
  <sheetFormatPr defaultColWidth="9" defaultRowHeight="18.75"/>
  <cols>
    <col min="1" max="1" width="10.875" style="80" bestFit="1" customWidth="1"/>
    <col min="2" max="2" width="13.25" style="126" bestFit="1" customWidth="1"/>
    <col min="3" max="3" width="15.25" style="81" customWidth="1"/>
    <col min="4" max="4" width="19.75" style="81" customWidth="1"/>
    <col min="5" max="16" width="9.375" style="82" customWidth="1"/>
    <col min="17" max="16384" width="9" style="83"/>
  </cols>
  <sheetData>
    <row r="1" spans="1:16">
      <c r="A1" s="80" t="s">
        <v>15476</v>
      </c>
      <c r="B1" s="131" t="str">
        <f>METADATA!H6</f>
        <v>จำนวนแหล่งน้ำ</v>
      </c>
    </row>
    <row r="2" spans="1:16">
      <c r="A2" s="80" t="s">
        <v>15475</v>
      </c>
      <c r="B2" s="131" t="str">
        <f>METADATA!G99</f>
        <v>โครงการชลประทานจังหวัดกาญจนบุรี</v>
      </c>
    </row>
    <row r="3" spans="1:16" s="80" customFormat="1">
      <c r="A3" s="129" t="s">
        <v>114</v>
      </c>
      <c r="B3" s="130"/>
      <c r="C3" s="130"/>
      <c r="D3" s="130"/>
      <c r="E3" s="128">
        <v>2553</v>
      </c>
      <c r="F3" s="128">
        <v>2554</v>
      </c>
      <c r="G3" s="128" t="s">
        <v>115</v>
      </c>
      <c r="H3" s="128" t="s">
        <v>116</v>
      </c>
      <c r="I3" s="128" t="s">
        <v>117</v>
      </c>
      <c r="J3" s="127" t="s">
        <v>118</v>
      </c>
      <c r="K3" s="127" t="s">
        <v>119</v>
      </c>
      <c r="L3" s="127" t="s">
        <v>120</v>
      </c>
      <c r="M3" s="127" t="s">
        <v>121</v>
      </c>
      <c r="N3" s="127" t="s">
        <v>15477</v>
      </c>
      <c r="O3" s="127" t="s">
        <v>15478</v>
      </c>
      <c r="P3" s="127" t="s">
        <v>15479</v>
      </c>
    </row>
    <row r="4" spans="1:16" s="80" customFormat="1">
      <c r="A4" s="129"/>
      <c r="B4" s="130" t="s">
        <v>122</v>
      </c>
      <c r="C4" s="130" t="s">
        <v>123</v>
      </c>
      <c r="D4" s="130" t="s">
        <v>124</v>
      </c>
      <c r="E4" s="127" t="str">
        <f>METADATA!J57</f>
        <v>แหล่ง</v>
      </c>
      <c r="F4" s="127" t="str">
        <f>E4</f>
        <v>แหล่ง</v>
      </c>
      <c r="G4" s="127" t="str">
        <f t="shared" ref="G4:P4" si="0">F4</f>
        <v>แหล่ง</v>
      </c>
      <c r="H4" s="127" t="str">
        <f t="shared" si="0"/>
        <v>แหล่ง</v>
      </c>
      <c r="I4" s="127" t="str">
        <f t="shared" si="0"/>
        <v>แหล่ง</v>
      </c>
      <c r="J4" s="127" t="str">
        <f t="shared" si="0"/>
        <v>แหล่ง</v>
      </c>
      <c r="K4" s="127" t="str">
        <f t="shared" si="0"/>
        <v>แหล่ง</v>
      </c>
      <c r="L4" s="127" t="str">
        <f t="shared" si="0"/>
        <v>แหล่ง</v>
      </c>
      <c r="M4" s="127" t="str">
        <f t="shared" si="0"/>
        <v>แหล่ง</v>
      </c>
      <c r="N4" s="127" t="str">
        <f t="shared" si="0"/>
        <v>แหล่ง</v>
      </c>
      <c r="O4" s="127" t="str">
        <f>N4</f>
        <v>แหล่ง</v>
      </c>
      <c r="P4" s="127" t="str">
        <f t="shared" si="0"/>
        <v>แหล่ง</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4"/>
      <c r="F6593" s="94"/>
      <c r="G6593" s="94"/>
      <c r="H6593" s="94"/>
      <c r="I6593" s="94"/>
      <c r="J6593" s="133">
        <v>83</v>
      </c>
      <c r="K6593" s="133">
        <v>83</v>
      </c>
      <c r="L6593" s="133">
        <v>87</v>
      </c>
      <c r="M6593" s="133">
        <v>87</v>
      </c>
      <c r="N6593" s="94"/>
      <c r="O6593" s="94"/>
      <c r="P6593" s="94"/>
    </row>
    <row r="6594" spans="1:16">
      <c r="A6594" s="88" t="s">
        <v>12117</v>
      </c>
      <c r="B6594" s="89" t="s">
        <v>12116</v>
      </c>
      <c r="C6594" s="90" t="s">
        <v>12118</v>
      </c>
      <c r="D6594" s="91"/>
      <c r="E6594" s="92"/>
      <c r="F6594" s="92"/>
      <c r="G6594" s="92"/>
      <c r="H6594" s="92"/>
      <c r="I6594" s="92"/>
      <c r="J6594" s="134">
        <v>9</v>
      </c>
      <c r="K6594" s="134">
        <v>9</v>
      </c>
      <c r="L6594" s="134">
        <v>10</v>
      </c>
      <c r="M6594" s="134">
        <v>10</v>
      </c>
      <c r="N6594" s="92"/>
      <c r="O6594" s="92"/>
      <c r="P6594" s="92"/>
    </row>
    <row r="6595" spans="1:16">
      <c r="A6595" s="88" t="s">
        <v>12119</v>
      </c>
      <c r="B6595" s="89" t="s">
        <v>12116</v>
      </c>
      <c r="C6595" s="90" t="s">
        <v>12118</v>
      </c>
      <c r="D6595" s="91" t="s">
        <v>12120</v>
      </c>
      <c r="E6595" s="92"/>
      <c r="F6595" s="92"/>
      <c r="G6595" s="92"/>
      <c r="H6595" s="92"/>
      <c r="I6595" s="92"/>
      <c r="J6595" s="132"/>
      <c r="K6595" s="132"/>
      <c r="L6595" s="132"/>
      <c r="M6595" s="132"/>
      <c r="N6595" s="92"/>
      <c r="O6595" s="92"/>
      <c r="P6595" s="92"/>
    </row>
    <row r="6596" spans="1:16">
      <c r="A6596" s="88" t="s">
        <v>12121</v>
      </c>
      <c r="B6596" s="89" t="s">
        <v>12116</v>
      </c>
      <c r="C6596" s="90" t="s">
        <v>12118</v>
      </c>
      <c r="D6596" s="91" t="s">
        <v>12122</v>
      </c>
      <c r="E6596" s="92"/>
      <c r="F6596" s="92"/>
      <c r="G6596" s="92"/>
      <c r="H6596" s="92"/>
      <c r="I6596" s="92"/>
      <c r="J6596" s="132"/>
      <c r="K6596" s="132"/>
      <c r="L6596" s="132"/>
      <c r="M6596" s="132"/>
      <c r="N6596" s="92"/>
      <c r="O6596" s="92"/>
      <c r="P6596" s="92"/>
    </row>
    <row r="6597" spans="1:16">
      <c r="A6597" s="88" t="s">
        <v>12123</v>
      </c>
      <c r="B6597" s="89" t="s">
        <v>12116</v>
      </c>
      <c r="C6597" s="90" t="s">
        <v>12118</v>
      </c>
      <c r="D6597" s="91" t="s">
        <v>12124</v>
      </c>
      <c r="E6597" s="92"/>
      <c r="F6597" s="92"/>
      <c r="G6597" s="92"/>
      <c r="H6597" s="92"/>
      <c r="I6597" s="92"/>
      <c r="J6597" s="132"/>
      <c r="K6597" s="132"/>
      <c r="L6597" s="132"/>
      <c r="M6597" s="132"/>
      <c r="N6597" s="92"/>
      <c r="O6597" s="92"/>
      <c r="P6597" s="92"/>
    </row>
    <row r="6598" spans="1:16">
      <c r="A6598" s="88" t="s">
        <v>12125</v>
      </c>
      <c r="B6598" s="89" t="s">
        <v>12116</v>
      </c>
      <c r="C6598" s="90" t="s">
        <v>12118</v>
      </c>
      <c r="D6598" s="91" t="s">
        <v>12126</v>
      </c>
      <c r="E6598" s="92"/>
      <c r="F6598" s="92"/>
      <c r="G6598" s="92"/>
      <c r="H6598" s="92"/>
      <c r="I6598" s="92"/>
      <c r="J6598" s="132"/>
      <c r="K6598" s="132"/>
      <c r="L6598" s="132"/>
      <c r="M6598" s="132"/>
      <c r="N6598" s="92"/>
      <c r="O6598" s="92"/>
      <c r="P6598" s="92"/>
    </row>
    <row r="6599" spans="1:16">
      <c r="A6599" s="88" t="s">
        <v>12127</v>
      </c>
      <c r="B6599" s="89" t="s">
        <v>12116</v>
      </c>
      <c r="C6599" s="90" t="s">
        <v>12118</v>
      </c>
      <c r="D6599" s="91" t="s">
        <v>12128</v>
      </c>
      <c r="E6599" s="92"/>
      <c r="F6599" s="92"/>
      <c r="G6599" s="92"/>
      <c r="H6599" s="92"/>
      <c r="I6599" s="92"/>
      <c r="J6599" s="132"/>
      <c r="K6599" s="132"/>
      <c r="L6599" s="132"/>
      <c r="M6599" s="132"/>
      <c r="N6599" s="92"/>
      <c r="O6599" s="92"/>
      <c r="P6599" s="92"/>
    </row>
    <row r="6600" spans="1:16">
      <c r="A6600" s="88" t="s">
        <v>12129</v>
      </c>
      <c r="B6600" s="89" t="s">
        <v>12116</v>
      </c>
      <c r="C6600" s="90" t="s">
        <v>12118</v>
      </c>
      <c r="D6600" s="91" t="s">
        <v>1566</v>
      </c>
      <c r="E6600" s="92"/>
      <c r="F6600" s="92"/>
      <c r="G6600" s="92"/>
      <c r="H6600" s="92"/>
      <c r="I6600" s="92"/>
      <c r="J6600" s="132"/>
      <c r="K6600" s="132"/>
      <c r="L6600" s="132"/>
      <c r="M6600" s="132"/>
      <c r="N6600" s="92"/>
      <c r="O6600" s="92"/>
      <c r="P6600" s="92"/>
    </row>
    <row r="6601" spans="1:16">
      <c r="A6601" s="88" t="s">
        <v>12130</v>
      </c>
      <c r="B6601" s="89" t="s">
        <v>12116</v>
      </c>
      <c r="C6601" s="90" t="s">
        <v>12118</v>
      </c>
      <c r="D6601" s="91" t="s">
        <v>12131</v>
      </c>
      <c r="E6601" s="92"/>
      <c r="F6601" s="92"/>
      <c r="G6601" s="92"/>
      <c r="H6601" s="92"/>
      <c r="I6601" s="92"/>
      <c r="J6601" s="132"/>
      <c r="K6601" s="132"/>
      <c r="L6601" s="132"/>
      <c r="M6601" s="132"/>
      <c r="N6601" s="92"/>
      <c r="O6601" s="92"/>
      <c r="P6601" s="92"/>
    </row>
    <row r="6602" spans="1:16">
      <c r="A6602" s="88" t="s">
        <v>12132</v>
      </c>
      <c r="B6602" s="89" t="s">
        <v>12116</v>
      </c>
      <c r="C6602" s="90" t="s">
        <v>12118</v>
      </c>
      <c r="D6602" s="91" t="s">
        <v>12133</v>
      </c>
      <c r="E6602" s="92"/>
      <c r="F6602" s="92"/>
      <c r="G6602" s="92"/>
      <c r="H6602" s="92"/>
      <c r="I6602" s="92"/>
      <c r="J6602" s="132"/>
      <c r="K6602" s="132"/>
      <c r="L6602" s="132"/>
      <c r="M6602" s="132"/>
      <c r="N6602" s="92"/>
      <c r="O6602" s="92"/>
      <c r="P6602" s="92"/>
    </row>
    <row r="6603" spans="1:16">
      <c r="A6603" s="88" t="s">
        <v>12134</v>
      </c>
      <c r="B6603" s="89" t="s">
        <v>12116</v>
      </c>
      <c r="C6603" s="90" t="s">
        <v>12118</v>
      </c>
      <c r="D6603" s="91" t="s">
        <v>12135</v>
      </c>
      <c r="E6603" s="92"/>
      <c r="F6603" s="92"/>
      <c r="G6603" s="92"/>
      <c r="H6603" s="92"/>
      <c r="I6603" s="92"/>
      <c r="J6603" s="132"/>
      <c r="K6603" s="132"/>
      <c r="L6603" s="132"/>
      <c r="M6603" s="132"/>
      <c r="N6603" s="92"/>
      <c r="O6603" s="92"/>
      <c r="P6603" s="92"/>
    </row>
    <row r="6604" spans="1:16">
      <c r="A6604" s="88" t="s">
        <v>12136</v>
      </c>
      <c r="B6604" s="89" t="s">
        <v>12116</v>
      </c>
      <c r="C6604" s="90" t="s">
        <v>12118</v>
      </c>
      <c r="D6604" s="91" t="s">
        <v>12137</v>
      </c>
      <c r="E6604" s="92"/>
      <c r="F6604" s="92"/>
      <c r="G6604" s="92"/>
      <c r="H6604" s="92"/>
      <c r="I6604" s="92"/>
      <c r="J6604" s="132"/>
      <c r="K6604" s="132"/>
      <c r="L6604" s="132"/>
      <c r="M6604" s="132"/>
      <c r="N6604" s="92"/>
      <c r="O6604" s="92"/>
      <c r="P6604" s="92"/>
    </row>
    <row r="6605" spans="1:16">
      <c r="A6605" s="88" t="s">
        <v>12138</v>
      </c>
      <c r="B6605" s="89" t="s">
        <v>12116</v>
      </c>
      <c r="C6605" s="90" t="s">
        <v>12118</v>
      </c>
      <c r="D6605" s="91" t="s">
        <v>12139</v>
      </c>
      <c r="E6605" s="92"/>
      <c r="F6605" s="92"/>
      <c r="G6605" s="92"/>
      <c r="H6605" s="92"/>
      <c r="I6605" s="92"/>
      <c r="J6605" s="132"/>
      <c r="K6605" s="132"/>
      <c r="L6605" s="132"/>
      <c r="M6605" s="132"/>
      <c r="N6605" s="92"/>
      <c r="O6605" s="92"/>
      <c r="P6605" s="92"/>
    </row>
    <row r="6606" spans="1:16">
      <c r="A6606" s="88" t="s">
        <v>12140</v>
      </c>
      <c r="B6606" s="89" t="s">
        <v>12116</v>
      </c>
      <c r="C6606" s="90" t="s">
        <v>12118</v>
      </c>
      <c r="D6606" s="91" t="s">
        <v>2331</v>
      </c>
      <c r="E6606" s="92"/>
      <c r="F6606" s="92"/>
      <c r="G6606" s="92"/>
      <c r="H6606" s="92"/>
      <c r="I6606" s="92"/>
      <c r="J6606" s="132"/>
      <c r="K6606" s="132"/>
      <c r="L6606" s="132"/>
      <c r="M6606" s="132"/>
      <c r="N6606" s="92"/>
      <c r="O6606" s="92"/>
      <c r="P6606" s="92"/>
    </row>
    <row r="6607" spans="1:16">
      <c r="A6607" s="88" t="s">
        <v>12141</v>
      </c>
      <c r="B6607" s="89" t="s">
        <v>12116</v>
      </c>
      <c r="C6607" s="90" t="s">
        <v>12118</v>
      </c>
      <c r="D6607" s="91" t="s">
        <v>2984</v>
      </c>
      <c r="E6607" s="92"/>
      <c r="F6607" s="92"/>
      <c r="G6607" s="92"/>
      <c r="H6607" s="92"/>
      <c r="I6607" s="92"/>
      <c r="J6607" s="132"/>
      <c r="K6607" s="132"/>
      <c r="L6607" s="132"/>
      <c r="M6607" s="132"/>
      <c r="N6607" s="92"/>
      <c r="O6607" s="92"/>
      <c r="P6607" s="92"/>
    </row>
    <row r="6608" spans="1:16">
      <c r="A6608" s="88" t="s">
        <v>12142</v>
      </c>
      <c r="B6608" s="89" t="s">
        <v>12116</v>
      </c>
      <c r="C6608" s="90" t="s">
        <v>12143</v>
      </c>
      <c r="D6608" s="91"/>
      <c r="E6608" s="92"/>
      <c r="F6608" s="92"/>
      <c r="G6608" s="92"/>
      <c r="H6608" s="92"/>
      <c r="I6608" s="92"/>
      <c r="J6608" s="134">
        <v>4</v>
      </c>
      <c r="K6608" s="134">
        <v>4</v>
      </c>
      <c r="L6608" s="134">
        <v>4</v>
      </c>
      <c r="M6608" s="134">
        <v>4</v>
      </c>
      <c r="N6608" s="92"/>
      <c r="O6608" s="92"/>
      <c r="P6608" s="92"/>
    </row>
    <row r="6609" spans="1:16">
      <c r="A6609" s="88" t="s">
        <v>12144</v>
      </c>
      <c r="B6609" s="89" t="s">
        <v>12116</v>
      </c>
      <c r="C6609" s="90" t="s">
        <v>12143</v>
      </c>
      <c r="D6609" s="91" t="s">
        <v>12145</v>
      </c>
      <c r="E6609" s="92"/>
      <c r="F6609" s="92"/>
      <c r="G6609" s="92"/>
      <c r="H6609" s="92"/>
      <c r="I6609" s="92"/>
      <c r="J6609" s="132"/>
      <c r="K6609" s="132"/>
      <c r="L6609" s="132"/>
      <c r="M6609" s="132"/>
      <c r="N6609" s="92"/>
      <c r="O6609" s="92"/>
      <c r="P6609" s="92"/>
    </row>
    <row r="6610" spans="1:16">
      <c r="A6610" s="88" t="s">
        <v>12146</v>
      </c>
      <c r="B6610" s="89" t="s">
        <v>12116</v>
      </c>
      <c r="C6610" s="90" t="s">
        <v>12143</v>
      </c>
      <c r="D6610" s="91" t="s">
        <v>9457</v>
      </c>
      <c r="E6610" s="92"/>
      <c r="F6610" s="92"/>
      <c r="G6610" s="92"/>
      <c r="H6610" s="92"/>
      <c r="I6610" s="92"/>
      <c r="J6610" s="132"/>
      <c r="K6610" s="132"/>
      <c r="L6610" s="132"/>
      <c r="M6610" s="132"/>
      <c r="N6610" s="92"/>
      <c r="O6610" s="92"/>
      <c r="P6610" s="92"/>
    </row>
    <row r="6611" spans="1:16">
      <c r="A6611" s="88" t="s">
        <v>12147</v>
      </c>
      <c r="B6611" s="89" t="s">
        <v>12116</v>
      </c>
      <c r="C6611" s="90" t="s">
        <v>12143</v>
      </c>
      <c r="D6611" s="91" t="s">
        <v>1790</v>
      </c>
      <c r="E6611" s="92"/>
      <c r="F6611" s="92"/>
      <c r="G6611" s="92"/>
      <c r="H6611" s="92"/>
      <c r="I6611" s="92"/>
      <c r="J6611" s="132"/>
      <c r="K6611" s="132"/>
      <c r="L6611" s="132"/>
      <c r="M6611" s="132"/>
      <c r="N6611" s="92"/>
      <c r="O6611" s="92"/>
      <c r="P6611" s="92"/>
    </row>
    <row r="6612" spans="1:16">
      <c r="A6612" s="88" t="s">
        <v>12148</v>
      </c>
      <c r="B6612" s="89" t="s">
        <v>12116</v>
      </c>
      <c r="C6612" s="90" t="s">
        <v>12143</v>
      </c>
      <c r="D6612" s="91" t="s">
        <v>12149</v>
      </c>
      <c r="E6612" s="92"/>
      <c r="F6612" s="92"/>
      <c r="G6612" s="92"/>
      <c r="H6612" s="92"/>
      <c r="I6612" s="92"/>
      <c r="J6612" s="132"/>
      <c r="K6612" s="132"/>
      <c r="L6612" s="132"/>
      <c r="M6612" s="132"/>
      <c r="N6612" s="92"/>
      <c r="O6612" s="92"/>
      <c r="P6612" s="92"/>
    </row>
    <row r="6613" spans="1:16">
      <c r="A6613" s="88" t="s">
        <v>12150</v>
      </c>
      <c r="B6613" s="89" t="s">
        <v>12116</v>
      </c>
      <c r="C6613" s="90" t="s">
        <v>12143</v>
      </c>
      <c r="D6613" s="91" t="s">
        <v>2742</v>
      </c>
      <c r="E6613" s="92"/>
      <c r="F6613" s="92"/>
      <c r="G6613" s="92"/>
      <c r="H6613" s="92"/>
      <c r="I6613" s="92"/>
      <c r="J6613" s="132"/>
      <c r="K6613" s="132"/>
      <c r="L6613" s="132"/>
      <c r="M6613" s="132"/>
      <c r="N6613" s="92"/>
      <c r="O6613" s="92"/>
      <c r="P6613" s="92"/>
    </row>
    <row r="6614" spans="1:16">
      <c r="A6614" s="88" t="s">
        <v>12151</v>
      </c>
      <c r="B6614" s="89" t="s">
        <v>12116</v>
      </c>
      <c r="C6614" s="90" t="s">
        <v>12143</v>
      </c>
      <c r="D6614" s="91" t="s">
        <v>11877</v>
      </c>
      <c r="E6614" s="92"/>
      <c r="F6614" s="92"/>
      <c r="G6614" s="92"/>
      <c r="H6614" s="92"/>
      <c r="I6614" s="92"/>
      <c r="J6614" s="132"/>
      <c r="K6614" s="132"/>
      <c r="L6614" s="132"/>
      <c r="M6614" s="132"/>
      <c r="N6614" s="92"/>
      <c r="O6614" s="92"/>
      <c r="P6614" s="92"/>
    </row>
    <row r="6615" spans="1:16">
      <c r="A6615" s="88" t="s">
        <v>12152</v>
      </c>
      <c r="B6615" s="89" t="s">
        <v>12116</v>
      </c>
      <c r="C6615" s="90" t="s">
        <v>12143</v>
      </c>
      <c r="D6615" s="91" t="s">
        <v>12153</v>
      </c>
      <c r="E6615" s="92"/>
      <c r="F6615" s="92"/>
      <c r="G6615" s="92"/>
      <c r="H6615" s="92"/>
      <c r="I6615" s="92"/>
      <c r="J6615" s="132"/>
      <c r="K6615" s="132"/>
      <c r="L6615" s="132"/>
      <c r="M6615" s="132"/>
      <c r="N6615" s="92"/>
      <c r="O6615" s="92"/>
      <c r="P6615" s="92"/>
    </row>
    <row r="6616" spans="1:16">
      <c r="A6616" s="88" t="s">
        <v>12154</v>
      </c>
      <c r="B6616" s="89" t="s">
        <v>12116</v>
      </c>
      <c r="C6616" s="90" t="s">
        <v>12155</v>
      </c>
      <c r="D6616" s="91"/>
      <c r="E6616" s="92"/>
      <c r="F6616" s="92"/>
      <c r="G6616" s="92"/>
      <c r="H6616" s="92"/>
      <c r="I6616" s="92"/>
      <c r="J6616" s="134">
        <v>12</v>
      </c>
      <c r="K6616" s="134">
        <v>12</v>
      </c>
      <c r="L6616" s="134">
        <v>12</v>
      </c>
      <c r="M6616" s="134">
        <v>12</v>
      </c>
      <c r="N6616" s="92"/>
      <c r="O6616" s="92"/>
      <c r="P6616" s="92"/>
    </row>
    <row r="6617" spans="1:16">
      <c r="A6617" s="88" t="s">
        <v>12156</v>
      </c>
      <c r="B6617" s="89" t="s">
        <v>12116</v>
      </c>
      <c r="C6617" s="90" t="s">
        <v>12155</v>
      </c>
      <c r="D6617" s="91" t="s">
        <v>2783</v>
      </c>
      <c r="E6617" s="92"/>
      <c r="F6617" s="92"/>
      <c r="G6617" s="92"/>
      <c r="H6617" s="92"/>
      <c r="I6617" s="92"/>
      <c r="J6617" s="132"/>
      <c r="K6617" s="132"/>
      <c r="L6617" s="132"/>
      <c r="M6617" s="132"/>
      <c r="N6617" s="92"/>
      <c r="O6617" s="92"/>
      <c r="P6617" s="92"/>
    </row>
    <row r="6618" spans="1:16">
      <c r="A6618" s="88" t="s">
        <v>12157</v>
      </c>
      <c r="B6618" s="89" t="s">
        <v>12116</v>
      </c>
      <c r="C6618" s="90" t="s">
        <v>12155</v>
      </c>
      <c r="D6618" s="91" t="s">
        <v>12158</v>
      </c>
      <c r="E6618" s="92"/>
      <c r="F6618" s="92"/>
      <c r="G6618" s="92"/>
      <c r="H6618" s="92"/>
      <c r="I6618" s="92"/>
      <c r="J6618" s="132"/>
      <c r="K6618" s="132"/>
      <c r="L6618" s="132"/>
      <c r="M6618" s="132"/>
      <c r="N6618" s="92"/>
      <c r="O6618" s="92"/>
      <c r="P6618" s="92"/>
    </row>
    <row r="6619" spans="1:16">
      <c r="A6619" s="88" t="s">
        <v>12159</v>
      </c>
      <c r="B6619" s="89" t="s">
        <v>12116</v>
      </c>
      <c r="C6619" s="90" t="s">
        <v>12155</v>
      </c>
      <c r="D6619" s="91" t="s">
        <v>1748</v>
      </c>
      <c r="E6619" s="92"/>
      <c r="F6619" s="92"/>
      <c r="G6619" s="92"/>
      <c r="H6619" s="92"/>
      <c r="I6619" s="92"/>
      <c r="J6619" s="132"/>
      <c r="K6619" s="132"/>
      <c r="L6619" s="132"/>
      <c r="M6619" s="132"/>
      <c r="N6619" s="92"/>
      <c r="O6619" s="92"/>
      <c r="P6619" s="92"/>
    </row>
    <row r="6620" spans="1:16">
      <c r="A6620" s="88" t="s">
        <v>12160</v>
      </c>
      <c r="B6620" s="89" t="s">
        <v>12116</v>
      </c>
      <c r="C6620" s="90" t="s">
        <v>12155</v>
      </c>
      <c r="D6620" s="91" t="s">
        <v>12161</v>
      </c>
      <c r="E6620" s="92"/>
      <c r="F6620" s="92"/>
      <c r="G6620" s="92"/>
      <c r="H6620" s="92"/>
      <c r="I6620" s="92"/>
      <c r="J6620" s="132"/>
      <c r="K6620" s="132"/>
      <c r="L6620" s="132"/>
      <c r="M6620" s="132"/>
      <c r="N6620" s="92"/>
      <c r="O6620" s="92"/>
      <c r="P6620" s="92"/>
    </row>
    <row r="6621" spans="1:16">
      <c r="A6621" s="88" t="s">
        <v>12162</v>
      </c>
      <c r="B6621" s="89" t="s">
        <v>12116</v>
      </c>
      <c r="C6621" s="90" t="s">
        <v>12155</v>
      </c>
      <c r="D6621" s="91" t="s">
        <v>12163</v>
      </c>
      <c r="E6621" s="92"/>
      <c r="F6621" s="92"/>
      <c r="G6621" s="92"/>
      <c r="H6621" s="92"/>
      <c r="I6621" s="92"/>
      <c r="J6621" s="132"/>
      <c r="K6621" s="132"/>
      <c r="L6621" s="132"/>
      <c r="M6621" s="132"/>
      <c r="N6621" s="92"/>
      <c r="O6621" s="92"/>
      <c r="P6621" s="92"/>
    </row>
    <row r="6622" spans="1:16">
      <c r="A6622" s="88" t="s">
        <v>12164</v>
      </c>
      <c r="B6622" s="89" t="s">
        <v>12116</v>
      </c>
      <c r="C6622" s="90" t="s">
        <v>12155</v>
      </c>
      <c r="D6622" s="91" t="s">
        <v>12165</v>
      </c>
      <c r="E6622" s="92"/>
      <c r="F6622" s="92"/>
      <c r="G6622" s="92"/>
      <c r="H6622" s="92"/>
      <c r="I6622" s="92"/>
      <c r="J6622" s="132"/>
      <c r="K6622" s="132"/>
      <c r="L6622" s="132"/>
      <c r="M6622" s="132"/>
      <c r="N6622" s="92"/>
      <c r="O6622" s="92"/>
      <c r="P6622" s="92"/>
    </row>
    <row r="6623" spans="1:16">
      <c r="A6623" s="88" t="s">
        <v>12166</v>
      </c>
      <c r="B6623" s="89" t="s">
        <v>12116</v>
      </c>
      <c r="C6623" s="90" t="s">
        <v>12167</v>
      </c>
      <c r="D6623" s="91"/>
      <c r="E6623" s="92"/>
      <c r="F6623" s="92"/>
      <c r="G6623" s="92"/>
      <c r="H6623" s="92"/>
      <c r="I6623" s="92"/>
      <c r="J6623" s="134">
        <v>3</v>
      </c>
      <c r="K6623" s="134">
        <v>3</v>
      </c>
      <c r="L6623" s="134">
        <v>3</v>
      </c>
      <c r="M6623" s="134">
        <v>3</v>
      </c>
      <c r="N6623" s="92"/>
      <c r="O6623" s="92"/>
      <c r="P6623" s="92"/>
    </row>
    <row r="6624" spans="1:16">
      <c r="A6624" s="88" t="s">
        <v>12168</v>
      </c>
      <c r="B6624" s="89" t="s">
        <v>12116</v>
      </c>
      <c r="C6624" s="90" t="s">
        <v>12167</v>
      </c>
      <c r="D6624" s="91" t="s">
        <v>12169</v>
      </c>
      <c r="E6624" s="92"/>
      <c r="F6624" s="92"/>
      <c r="G6624" s="92"/>
      <c r="H6624" s="92"/>
      <c r="I6624" s="92"/>
      <c r="J6624" s="132"/>
      <c r="K6624" s="132"/>
      <c r="L6624" s="132"/>
      <c r="M6624" s="132"/>
      <c r="N6624" s="92"/>
      <c r="O6624" s="92"/>
      <c r="P6624" s="92"/>
    </row>
    <row r="6625" spans="1:16">
      <c r="A6625" s="88" t="s">
        <v>12170</v>
      </c>
      <c r="B6625" s="89" t="s">
        <v>12116</v>
      </c>
      <c r="C6625" s="90" t="s">
        <v>12167</v>
      </c>
      <c r="D6625" s="91" t="s">
        <v>12171</v>
      </c>
      <c r="E6625" s="92"/>
      <c r="F6625" s="92"/>
      <c r="G6625" s="92"/>
      <c r="H6625" s="92"/>
      <c r="I6625" s="92"/>
      <c r="J6625" s="132"/>
      <c r="K6625" s="132"/>
      <c r="L6625" s="132"/>
      <c r="M6625" s="132"/>
      <c r="N6625" s="92"/>
      <c r="O6625" s="92"/>
      <c r="P6625" s="92"/>
    </row>
    <row r="6626" spans="1:16">
      <c r="A6626" s="88" t="s">
        <v>12172</v>
      </c>
      <c r="B6626" s="89" t="s">
        <v>12116</v>
      </c>
      <c r="C6626" s="90" t="s">
        <v>12167</v>
      </c>
      <c r="D6626" s="91" t="s">
        <v>5559</v>
      </c>
      <c r="E6626" s="92"/>
      <c r="F6626" s="92"/>
      <c r="G6626" s="92"/>
      <c r="H6626" s="92"/>
      <c r="I6626" s="92"/>
      <c r="J6626" s="132"/>
      <c r="K6626" s="132"/>
      <c r="L6626" s="132"/>
      <c r="M6626" s="132"/>
      <c r="N6626" s="92"/>
      <c r="O6626" s="92"/>
      <c r="P6626" s="92"/>
    </row>
    <row r="6627" spans="1:16">
      <c r="A6627" s="88" t="s">
        <v>12173</v>
      </c>
      <c r="B6627" s="89" t="s">
        <v>12116</v>
      </c>
      <c r="C6627" s="90" t="s">
        <v>12167</v>
      </c>
      <c r="D6627" s="91" t="s">
        <v>2974</v>
      </c>
      <c r="E6627" s="92"/>
      <c r="F6627" s="92"/>
      <c r="G6627" s="92"/>
      <c r="H6627" s="92"/>
      <c r="I6627" s="92"/>
      <c r="J6627" s="132"/>
      <c r="K6627" s="132"/>
      <c r="L6627" s="132"/>
      <c r="M6627" s="132"/>
      <c r="N6627" s="92"/>
      <c r="O6627" s="92"/>
      <c r="P6627" s="92"/>
    </row>
    <row r="6628" spans="1:16">
      <c r="A6628" s="88" t="s">
        <v>12174</v>
      </c>
      <c r="B6628" s="89" t="s">
        <v>12116</v>
      </c>
      <c r="C6628" s="90" t="s">
        <v>12167</v>
      </c>
      <c r="D6628" s="91" t="s">
        <v>12175</v>
      </c>
      <c r="E6628" s="92"/>
      <c r="F6628" s="92"/>
      <c r="G6628" s="92"/>
      <c r="H6628" s="92"/>
      <c r="I6628" s="92"/>
      <c r="J6628" s="132"/>
      <c r="K6628" s="132"/>
      <c r="L6628" s="132"/>
      <c r="M6628" s="132"/>
      <c r="N6628" s="92"/>
      <c r="O6628" s="92"/>
      <c r="P6628" s="92"/>
    </row>
    <row r="6629" spans="1:16">
      <c r="A6629" s="88" t="s">
        <v>12176</v>
      </c>
      <c r="B6629" s="89" t="s">
        <v>12116</v>
      </c>
      <c r="C6629" s="90" t="s">
        <v>12167</v>
      </c>
      <c r="D6629" s="91" t="s">
        <v>12177</v>
      </c>
      <c r="E6629" s="92"/>
      <c r="F6629" s="92"/>
      <c r="G6629" s="92"/>
      <c r="H6629" s="92"/>
      <c r="I6629" s="92"/>
      <c r="J6629" s="132"/>
      <c r="K6629" s="132"/>
      <c r="L6629" s="132"/>
      <c r="M6629" s="132"/>
      <c r="N6629" s="92"/>
      <c r="O6629" s="92"/>
      <c r="P6629" s="92"/>
    </row>
    <row r="6630" spans="1:16">
      <c r="A6630" s="88" t="s">
        <v>12178</v>
      </c>
      <c r="B6630" s="89" t="s">
        <v>12116</v>
      </c>
      <c r="C6630" s="90" t="s">
        <v>12179</v>
      </c>
      <c r="D6630" s="91"/>
      <c r="E6630" s="92"/>
      <c r="F6630" s="92"/>
      <c r="G6630" s="92"/>
      <c r="H6630" s="92"/>
      <c r="I6630" s="92"/>
      <c r="J6630" s="132"/>
      <c r="K6630" s="132"/>
      <c r="L6630" s="132"/>
      <c r="M6630" s="132"/>
      <c r="N6630" s="92"/>
      <c r="O6630" s="92"/>
      <c r="P6630" s="92"/>
    </row>
    <row r="6631" spans="1:16">
      <c r="A6631" s="88" t="s">
        <v>12180</v>
      </c>
      <c r="B6631" s="89" t="s">
        <v>12116</v>
      </c>
      <c r="C6631" s="90" t="s">
        <v>12179</v>
      </c>
      <c r="D6631" s="91" t="s">
        <v>12181</v>
      </c>
      <c r="E6631" s="92"/>
      <c r="F6631" s="92"/>
      <c r="G6631" s="92"/>
      <c r="H6631" s="92"/>
      <c r="I6631" s="92"/>
      <c r="J6631" s="132"/>
      <c r="K6631" s="132"/>
      <c r="L6631" s="132"/>
      <c r="M6631" s="132"/>
      <c r="N6631" s="92"/>
      <c r="O6631" s="92"/>
      <c r="P6631" s="92"/>
    </row>
    <row r="6632" spans="1:16">
      <c r="A6632" s="88" t="s">
        <v>12182</v>
      </c>
      <c r="B6632" s="89" t="s">
        <v>12116</v>
      </c>
      <c r="C6632" s="90" t="s">
        <v>12179</v>
      </c>
      <c r="D6632" s="91" t="s">
        <v>12183</v>
      </c>
      <c r="E6632" s="92"/>
      <c r="F6632" s="92"/>
      <c r="G6632" s="92"/>
      <c r="H6632" s="92"/>
      <c r="I6632" s="92"/>
      <c r="J6632" s="132"/>
      <c r="K6632" s="132"/>
      <c r="L6632" s="132"/>
      <c r="M6632" s="132"/>
      <c r="N6632" s="92"/>
      <c r="O6632" s="92"/>
      <c r="P6632" s="92"/>
    </row>
    <row r="6633" spans="1:16">
      <c r="A6633" s="88" t="s">
        <v>12184</v>
      </c>
      <c r="B6633" s="89" t="s">
        <v>12116</v>
      </c>
      <c r="C6633" s="90" t="s">
        <v>12179</v>
      </c>
      <c r="D6633" s="91" t="s">
        <v>12185</v>
      </c>
      <c r="E6633" s="92"/>
      <c r="F6633" s="92"/>
      <c r="G6633" s="92"/>
      <c r="H6633" s="92"/>
      <c r="I6633" s="92"/>
      <c r="J6633" s="132"/>
      <c r="K6633" s="132"/>
      <c r="L6633" s="132"/>
      <c r="M6633" s="132"/>
      <c r="N6633" s="92"/>
      <c r="O6633" s="92"/>
      <c r="P6633" s="92"/>
    </row>
    <row r="6634" spans="1:16">
      <c r="A6634" s="88" t="s">
        <v>12186</v>
      </c>
      <c r="B6634" s="89" t="s">
        <v>12116</v>
      </c>
      <c r="C6634" s="90" t="s">
        <v>12179</v>
      </c>
      <c r="D6634" s="91" t="s">
        <v>10529</v>
      </c>
      <c r="E6634" s="92"/>
      <c r="F6634" s="92"/>
      <c r="G6634" s="92"/>
      <c r="H6634" s="92"/>
      <c r="I6634" s="92"/>
      <c r="J6634" s="132"/>
      <c r="K6634" s="132"/>
      <c r="L6634" s="132"/>
      <c r="M6634" s="132"/>
      <c r="N6634" s="92"/>
      <c r="O6634" s="92"/>
      <c r="P6634" s="92"/>
    </row>
    <row r="6635" spans="1:16">
      <c r="A6635" s="88" t="s">
        <v>12187</v>
      </c>
      <c r="B6635" s="89" t="s">
        <v>12116</v>
      </c>
      <c r="C6635" s="90" t="s">
        <v>12179</v>
      </c>
      <c r="D6635" s="91" t="s">
        <v>12188</v>
      </c>
      <c r="E6635" s="92"/>
      <c r="F6635" s="92"/>
      <c r="G6635" s="92"/>
      <c r="H6635" s="92"/>
      <c r="I6635" s="92"/>
      <c r="J6635" s="132"/>
      <c r="K6635" s="132"/>
      <c r="L6635" s="132"/>
      <c r="M6635" s="132"/>
      <c r="N6635" s="92"/>
      <c r="O6635" s="92"/>
      <c r="P6635" s="92"/>
    </row>
    <row r="6636" spans="1:16">
      <c r="A6636" s="88" t="s">
        <v>12189</v>
      </c>
      <c r="B6636" s="89" t="s">
        <v>12116</v>
      </c>
      <c r="C6636" s="90" t="s">
        <v>12179</v>
      </c>
      <c r="D6636" s="91" t="s">
        <v>12190</v>
      </c>
      <c r="E6636" s="92"/>
      <c r="F6636" s="92"/>
      <c r="G6636" s="92"/>
      <c r="H6636" s="92"/>
      <c r="I6636" s="92"/>
      <c r="J6636" s="132"/>
      <c r="K6636" s="132"/>
      <c r="L6636" s="132"/>
      <c r="M6636" s="132"/>
      <c r="N6636" s="92"/>
      <c r="O6636" s="92"/>
      <c r="P6636" s="92"/>
    </row>
    <row r="6637" spans="1:16">
      <c r="A6637" s="88" t="s">
        <v>12191</v>
      </c>
      <c r="B6637" s="89" t="s">
        <v>12116</v>
      </c>
      <c r="C6637" s="90" t="s">
        <v>12179</v>
      </c>
      <c r="D6637" s="91" t="s">
        <v>957</v>
      </c>
      <c r="E6637" s="92"/>
      <c r="F6637" s="92"/>
      <c r="G6637" s="92"/>
      <c r="H6637" s="92"/>
      <c r="I6637" s="92"/>
      <c r="J6637" s="132"/>
      <c r="K6637" s="132"/>
      <c r="L6637" s="132"/>
      <c r="M6637" s="132"/>
      <c r="N6637" s="92"/>
      <c r="O6637" s="92"/>
      <c r="P6637" s="92"/>
    </row>
    <row r="6638" spans="1:16">
      <c r="A6638" s="88" t="s">
        <v>12192</v>
      </c>
      <c r="B6638" s="89" t="s">
        <v>12116</v>
      </c>
      <c r="C6638" s="90" t="s">
        <v>12179</v>
      </c>
      <c r="D6638" s="91" t="s">
        <v>12193</v>
      </c>
      <c r="E6638" s="92"/>
      <c r="F6638" s="92"/>
      <c r="G6638" s="92"/>
      <c r="H6638" s="92"/>
      <c r="I6638" s="92"/>
      <c r="J6638" s="132"/>
      <c r="K6638" s="132"/>
      <c r="L6638" s="132"/>
      <c r="M6638" s="132"/>
      <c r="N6638" s="92"/>
      <c r="O6638" s="92"/>
      <c r="P6638" s="92"/>
    </row>
    <row r="6639" spans="1:16">
      <c r="A6639" s="88" t="s">
        <v>12194</v>
      </c>
      <c r="B6639" s="89" t="s">
        <v>12116</v>
      </c>
      <c r="C6639" s="90" t="s">
        <v>12179</v>
      </c>
      <c r="D6639" s="91" t="s">
        <v>12195</v>
      </c>
      <c r="E6639" s="92"/>
      <c r="F6639" s="92"/>
      <c r="G6639" s="92"/>
      <c r="H6639" s="92"/>
      <c r="I6639" s="92"/>
      <c r="J6639" s="132"/>
      <c r="K6639" s="132"/>
      <c r="L6639" s="132"/>
      <c r="M6639" s="132"/>
      <c r="N6639" s="92"/>
      <c r="O6639" s="92"/>
      <c r="P6639" s="92"/>
    </row>
    <row r="6640" spans="1:16">
      <c r="A6640" s="88" t="s">
        <v>12196</v>
      </c>
      <c r="B6640" s="89" t="s">
        <v>12116</v>
      </c>
      <c r="C6640" s="90" t="s">
        <v>12179</v>
      </c>
      <c r="D6640" s="91" t="s">
        <v>12197</v>
      </c>
      <c r="E6640" s="92"/>
      <c r="F6640" s="92"/>
      <c r="G6640" s="92"/>
      <c r="H6640" s="92"/>
      <c r="I6640" s="92"/>
      <c r="J6640" s="132"/>
      <c r="K6640" s="132"/>
      <c r="L6640" s="132"/>
      <c r="M6640" s="132"/>
      <c r="N6640" s="92"/>
      <c r="O6640" s="92"/>
      <c r="P6640" s="92"/>
    </row>
    <row r="6641" spans="1:16">
      <c r="A6641" s="88" t="s">
        <v>12198</v>
      </c>
      <c r="B6641" s="89" t="s">
        <v>12116</v>
      </c>
      <c r="C6641" s="90" t="s">
        <v>12179</v>
      </c>
      <c r="D6641" s="91" t="s">
        <v>12199</v>
      </c>
      <c r="E6641" s="92"/>
      <c r="F6641" s="92"/>
      <c r="G6641" s="92"/>
      <c r="H6641" s="92"/>
      <c r="I6641" s="92"/>
      <c r="J6641" s="132"/>
      <c r="K6641" s="132"/>
      <c r="L6641" s="132"/>
      <c r="M6641" s="132"/>
      <c r="N6641" s="92"/>
      <c r="O6641" s="92"/>
      <c r="P6641" s="92"/>
    </row>
    <row r="6642" spans="1:16">
      <c r="A6642" s="88" t="s">
        <v>12200</v>
      </c>
      <c r="B6642" s="89" t="s">
        <v>12116</v>
      </c>
      <c r="C6642" s="90" t="s">
        <v>12179</v>
      </c>
      <c r="D6642" s="91" t="s">
        <v>12201</v>
      </c>
      <c r="E6642" s="92"/>
      <c r="F6642" s="92"/>
      <c r="G6642" s="92"/>
      <c r="H6642" s="92"/>
      <c r="I6642" s="92"/>
      <c r="J6642" s="132"/>
      <c r="K6642" s="132"/>
      <c r="L6642" s="132"/>
      <c r="M6642" s="132"/>
      <c r="N6642" s="92"/>
      <c r="O6642" s="92"/>
      <c r="P6642" s="92"/>
    </row>
    <row r="6643" spans="1:16">
      <c r="A6643" s="88" t="s">
        <v>12202</v>
      </c>
      <c r="B6643" s="89" t="s">
        <v>12116</v>
      </c>
      <c r="C6643" s="90" t="s">
        <v>12179</v>
      </c>
      <c r="D6643" s="91" t="s">
        <v>12203</v>
      </c>
      <c r="E6643" s="92"/>
      <c r="F6643" s="92"/>
      <c r="G6643" s="92"/>
      <c r="H6643" s="92"/>
      <c r="I6643" s="92"/>
      <c r="J6643" s="132"/>
      <c r="K6643" s="132"/>
      <c r="L6643" s="132"/>
      <c r="M6643" s="132"/>
      <c r="N6643" s="92"/>
      <c r="O6643" s="92"/>
      <c r="P6643" s="92"/>
    </row>
    <row r="6644" spans="1:16">
      <c r="A6644" s="88" t="s">
        <v>12204</v>
      </c>
      <c r="B6644" s="89" t="s">
        <v>12116</v>
      </c>
      <c r="C6644" s="90" t="s">
        <v>12179</v>
      </c>
      <c r="D6644" s="91" t="s">
        <v>9478</v>
      </c>
      <c r="E6644" s="92"/>
      <c r="F6644" s="92"/>
      <c r="G6644" s="92"/>
      <c r="H6644" s="92"/>
      <c r="I6644" s="92"/>
      <c r="J6644" s="132"/>
      <c r="K6644" s="132"/>
      <c r="L6644" s="132"/>
      <c r="M6644" s="132"/>
      <c r="N6644" s="92"/>
      <c r="O6644" s="92"/>
      <c r="P6644" s="92"/>
    </row>
    <row r="6645" spans="1:16">
      <c r="A6645" s="88" t="s">
        <v>12205</v>
      </c>
      <c r="B6645" s="89" t="s">
        <v>12116</v>
      </c>
      <c r="C6645" s="90" t="s">
        <v>12179</v>
      </c>
      <c r="D6645" s="91" t="s">
        <v>12206</v>
      </c>
      <c r="E6645" s="92"/>
      <c r="F6645" s="92"/>
      <c r="G6645" s="92"/>
      <c r="H6645" s="92"/>
      <c r="I6645" s="92"/>
      <c r="J6645" s="132"/>
      <c r="K6645" s="132"/>
      <c r="L6645" s="132"/>
      <c r="M6645" s="132"/>
      <c r="N6645" s="92"/>
      <c r="O6645" s="92"/>
      <c r="P6645" s="92"/>
    </row>
    <row r="6646" spans="1:16">
      <c r="A6646" s="88" t="s">
        <v>12207</v>
      </c>
      <c r="B6646" s="89" t="s">
        <v>12116</v>
      </c>
      <c r="C6646" s="90" t="s">
        <v>12179</v>
      </c>
      <c r="D6646" s="91" t="s">
        <v>9457</v>
      </c>
      <c r="E6646" s="92"/>
      <c r="F6646" s="92"/>
      <c r="G6646" s="92"/>
      <c r="H6646" s="92"/>
      <c r="I6646" s="92"/>
      <c r="J6646" s="132"/>
      <c r="K6646" s="132"/>
      <c r="L6646" s="132"/>
      <c r="M6646" s="132"/>
      <c r="N6646" s="92"/>
      <c r="O6646" s="92"/>
      <c r="P6646" s="92"/>
    </row>
    <row r="6647" spans="1:16">
      <c r="A6647" s="88" t="s">
        <v>12208</v>
      </c>
      <c r="B6647" s="89" t="s">
        <v>12116</v>
      </c>
      <c r="C6647" s="90" t="s">
        <v>12179</v>
      </c>
      <c r="D6647" s="91" t="s">
        <v>12209</v>
      </c>
      <c r="E6647" s="92"/>
      <c r="F6647" s="92"/>
      <c r="G6647" s="92"/>
      <c r="H6647" s="92"/>
      <c r="I6647" s="92"/>
      <c r="J6647" s="132"/>
      <c r="K6647" s="132"/>
      <c r="L6647" s="132"/>
      <c r="M6647" s="132"/>
      <c r="N6647" s="92"/>
      <c r="O6647" s="92"/>
      <c r="P6647" s="92"/>
    </row>
    <row r="6648" spans="1:16">
      <c r="A6648" s="88" t="s">
        <v>12210</v>
      </c>
      <c r="B6648" s="89" t="s">
        <v>12116</v>
      </c>
      <c r="C6648" s="90" t="s">
        <v>12211</v>
      </c>
      <c r="D6648" s="91"/>
      <c r="E6648" s="92"/>
      <c r="F6648" s="92"/>
      <c r="G6648" s="92"/>
      <c r="H6648" s="92"/>
      <c r="I6648" s="92"/>
      <c r="J6648" s="134"/>
      <c r="K6648" s="134"/>
      <c r="L6648" s="134">
        <v>2</v>
      </c>
      <c r="M6648" s="134">
        <v>2</v>
      </c>
      <c r="N6648" s="92"/>
      <c r="O6648" s="92"/>
      <c r="P6648" s="92"/>
    </row>
    <row r="6649" spans="1:16">
      <c r="A6649" s="88" t="s">
        <v>12212</v>
      </c>
      <c r="B6649" s="89" t="s">
        <v>12116</v>
      </c>
      <c r="C6649" s="90" t="s">
        <v>12211</v>
      </c>
      <c r="D6649" s="91" t="s">
        <v>4191</v>
      </c>
      <c r="E6649" s="92"/>
      <c r="F6649" s="92"/>
      <c r="G6649" s="92"/>
      <c r="H6649" s="92"/>
      <c r="I6649" s="92"/>
      <c r="J6649" s="132"/>
      <c r="K6649" s="132"/>
      <c r="L6649" s="132"/>
      <c r="M6649" s="132"/>
      <c r="N6649" s="92"/>
      <c r="O6649" s="92"/>
      <c r="P6649" s="92"/>
    </row>
    <row r="6650" spans="1:16">
      <c r="A6650" s="88" t="s">
        <v>12213</v>
      </c>
      <c r="B6650" s="89" t="s">
        <v>12116</v>
      </c>
      <c r="C6650" s="90" t="s">
        <v>12211</v>
      </c>
      <c r="D6650" s="91" t="s">
        <v>12214</v>
      </c>
      <c r="E6650" s="92"/>
      <c r="F6650" s="92"/>
      <c r="G6650" s="92"/>
      <c r="H6650" s="92"/>
      <c r="I6650" s="92"/>
      <c r="J6650" s="132"/>
      <c r="K6650" s="132"/>
      <c r="L6650" s="132"/>
      <c r="M6650" s="132"/>
      <c r="N6650" s="92"/>
      <c r="O6650" s="92"/>
      <c r="P6650" s="92"/>
    </row>
    <row r="6651" spans="1:16">
      <c r="A6651" s="88" t="s">
        <v>12215</v>
      </c>
      <c r="B6651" s="89" t="s">
        <v>12116</v>
      </c>
      <c r="C6651" s="90" t="s">
        <v>12211</v>
      </c>
      <c r="D6651" s="91" t="s">
        <v>12216</v>
      </c>
      <c r="E6651" s="92"/>
      <c r="F6651" s="92"/>
      <c r="G6651" s="92"/>
      <c r="H6651" s="92"/>
      <c r="I6651" s="92"/>
      <c r="J6651" s="132"/>
      <c r="K6651" s="132"/>
      <c r="L6651" s="132"/>
      <c r="M6651" s="132"/>
      <c r="N6651" s="92"/>
      <c r="O6651" s="92"/>
      <c r="P6651" s="92"/>
    </row>
    <row r="6652" spans="1:16">
      <c r="A6652" s="88" t="s">
        <v>12217</v>
      </c>
      <c r="B6652" s="89" t="s">
        <v>12116</v>
      </c>
      <c r="C6652" s="90" t="s">
        <v>12211</v>
      </c>
      <c r="D6652" s="91" t="s">
        <v>12218</v>
      </c>
      <c r="E6652" s="92"/>
      <c r="F6652" s="92"/>
      <c r="G6652" s="92"/>
      <c r="H6652" s="92"/>
      <c r="I6652" s="92"/>
      <c r="J6652" s="132"/>
      <c r="K6652" s="132"/>
      <c r="L6652" s="132"/>
      <c r="M6652" s="132"/>
      <c r="N6652" s="92"/>
      <c r="O6652" s="92"/>
      <c r="P6652" s="92"/>
    </row>
    <row r="6653" spans="1:16">
      <c r="A6653" s="88" t="s">
        <v>12219</v>
      </c>
      <c r="B6653" s="89" t="s">
        <v>12116</v>
      </c>
      <c r="C6653" s="90" t="s">
        <v>12211</v>
      </c>
      <c r="D6653" s="91" t="s">
        <v>12220</v>
      </c>
      <c r="E6653" s="92"/>
      <c r="F6653" s="92"/>
      <c r="G6653" s="92"/>
      <c r="H6653" s="92"/>
      <c r="I6653" s="92"/>
      <c r="J6653" s="132"/>
      <c r="K6653" s="132"/>
      <c r="L6653" s="132"/>
      <c r="M6653" s="132"/>
      <c r="N6653" s="92"/>
      <c r="O6653" s="92"/>
      <c r="P6653" s="92"/>
    </row>
    <row r="6654" spans="1:16">
      <c r="A6654" s="88" t="s">
        <v>12221</v>
      </c>
      <c r="B6654" s="89" t="s">
        <v>12116</v>
      </c>
      <c r="C6654" s="90" t="s">
        <v>12211</v>
      </c>
      <c r="D6654" s="91" t="s">
        <v>7571</v>
      </c>
      <c r="E6654" s="92"/>
      <c r="F6654" s="92"/>
      <c r="G6654" s="92"/>
      <c r="H6654" s="92"/>
      <c r="I6654" s="92"/>
      <c r="J6654" s="132"/>
      <c r="K6654" s="132"/>
      <c r="L6654" s="132"/>
      <c r="M6654" s="132"/>
      <c r="N6654" s="92"/>
      <c r="O6654" s="92"/>
      <c r="P6654" s="92"/>
    </row>
    <row r="6655" spans="1:16">
      <c r="A6655" s="88" t="s">
        <v>12222</v>
      </c>
      <c r="B6655" s="89" t="s">
        <v>12116</v>
      </c>
      <c r="C6655" s="90" t="s">
        <v>12211</v>
      </c>
      <c r="D6655" s="91" t="s">
        <v>1754</v>
      </c>
      <c r="E6655" s="92"/>
      <c r="F6655" s="92"/>
      <c r="G6655" s="92"/>
      <c r="H6655" s="92"/>
      <c r="I6655" s="92"/>
      <c r="J6655" s="132"/>
      <c r="K6655" s="132"/>
      <c r="L6655" s="132"/>
      <c r="M6655" s="132"/>
      <c r="N6655" s="92"/>
      <c r="O6655" s="92"/>
      <c r="P6655" s="92"/>
    </row>
    <row r="6656" spans="1:16">
      <c r="A6656" s="88" t="s">
        <v>12223</v>
      </c>
      <c r="B6656" s="89" t="s">
        <v>12116</v>
      </c>
      <c r="C6656" s="90" t="s">
        <v>12211</v>
      </c>
      <c r="D6656" s="91" t="s">
        <v>12224</v>
      </c>
      <c r="E6656" s="92"/>
      <c r="F6656" s="92"/>
      <c r="G6656" s="92"/>
      <c r="H6656" s="92"/>
      <c r="I6656" s="92"/>
      <c r="J6656" s="132"/>
      <c r="K6656" s="132"/>
      <c r="L6656" s="132"/>
      <c r="M6656" s="132"/>
      <c r="N6656" s="92"/>
      <c r="O6656" s="92"/>
      <c r="P6656" s="92"/>
    </row>
    <row r="6657" spans="1:16">
      <c r="A6657" s="88" t="s">
        <v>12225</v>
      </c>
      <c r="B6657" s="89" t="s">
        <v>12116</v>
      </c>
      <c r="C6657" s="90" t="s">
        <v>12211</v>
      </c>
      <c r="D6657" s="91" t="s">
        <v>716</v>
      </c>
      <c r="E6657" s="92"/>
      <c r="F6657" s="92"/>
      <c r="G6657" s="92"/>
      <c r="H6657" s="92"/>
      <c r="I6657" s="92"/>
      <c r="J6657" s="132"/>
      <c r="K6657" s="132"/>
      <c r="L6657" s="132"/>
      <c r="M6657" s="132"/>
      <c r="N6657" s="92"/>
      <c r="O6657" s="92"/>
      <c r="P6657" s="92"/>
    </row>
    <row r="6658" spans="1:16">
      <c r="A6658" s="88" t="s">
        <v>12226</v>
      </c>
      <c r="B6658" s="89" t="s">
        <v>12116</v>
      </c>
      <c r="C6658" s="90" t="s">
        <v>12211</v>
      </c>
      <c r="D6658" s="91" t="s">
        <v>12227</v>
      </c>
      <c r="E6658" s="92"/>
      <c r="F6658" s="92"/>
      <c r="G6658" s="92"/>
      <c r="H6658" s="92"/>
      <c r="I6658" s="92"/>
      <c r="J6658" s="132"/>
      <c r="K6658" s="132"/>
      <c r="L6658" s="132"/>
      <c r="M6658" s="132"/>
      <c r="N6658" s="92"/>
      <c r="O6658" s="92"/>
      <c r="P6658" s="92"/>
    </row>
    <row r="6659" spans="1:16">
      <c r="A6659" s="88" t="s">
        <v>12228</v>
      </c>
      <c r="B6659" s="89" t="s">
        <v>12116</v>
      </c>
      <c r="C6659" s="90" t="s">
        <v>12211</v>
      </c>
      <c r="D6659" s="91" t="s">
        <v>12229</v>
      </c>
      <c r="E6659" s="92"/>
      <c r="F6659" s="92"/>
      <c r="G6659" s="92"/>
      <c r="H6659" s="92"/>
      <c r="I6659" s="92"/>
      <c r="J6659" s="132"/>
      <c r="K6659" s="132"/>
      <c r="L6659" s="132"/>
      <c r="M6659" s="132"/>
      <c r="N6659" s="92"/>
      <c r="O6659" s="92"/>
      <c r="P6659" s="92"/>
    </row>
    <row r="6660" spans="1:16">
      <c r="A6660" s="88" t="s">
        <v>12230</v>
      </c>
      <c r="B6660" s="89" t="s">
        <v>12116</v>
      </c>
      <c r="C6660" s="90" t="s">
        <v>12211</v>
      </c>
      <c r="D6660" s="91" t="s">
        <v>12231</v>
      </c>
      <c r="E6660" s="92"/>
      <c r="F6660" s="92"/>
      <c r="G6660" s="92"/>
      <c r="H6660" s="92"/>
      <c r="I6660" s="92"/>
      <c r="J6660" s="132"/>
      <c r="K6660" s="132"/>
      <c r="L6660" s="132"/>
      <c r="M6660" s="132"/>
      <c r="N6660" s="92"/>
      <c r="O6660" s="92"/>
      <c r="P6660" s="92"/>
    </row>
    <row r="6661" spans="1:16">
      <c r="A6661" s="88" t="s">
        <v>12232</v>
      </c>
      <c r="B6661" s="89" t="s">
        <v>12116</v>
      </c>
      <c r="C6661" s="90" t="s">
        <v>12211</v>
      </c>
      <c r="D6661" s="91" t="s">
        <v>12233</v>
      </c>
      <c r="E6661" s="92"/>
      <c r="F6661" s="92"/>
      <c r="G6661" s="92"/>
      <c r="H6661" s="92"/>
      <c r="I6661" s="92"/>
      <c r="J6661" s="132"/>
      <c r="K6661" s="132"/>
      <c r="L6661" s="132"/>
      <c r="M6661" s="132"/>
      <c r="N6661" s="92"/>
      <c r="O6661" s="92"/>
      <c r="P6661" s="92"/>
    </row>
    <row r="6662" spans="1:16">
      <c r="A6662" s="88" t="s">
        <v>12234</v>
      </c>
      <c r="B6662" s="89" t="s">
        <v>12116</v>
      </c>
      <c r="C6662" s="90" t="s">
        <v>12235</v>
      </c>
      <c r="D6662" s="91"/>
      <c r="E6662" s="92"/>
      <c r="F6662" s="92"/>
      <c r="G6662" s="92"/>
      <c r="H6662" s="92"/>
      <c r="I6662" s="92"/>
      <c r="J6662" s="134">
        <v>5</v>
      </c>
      <c r="K6662" s="134">
        <v>5</v>
      </c>
      <c r="L6662" s="134">
        <v>5</v>
      </c>
      <c r="M6662" s="134">
        <v>5</v>
      </c>
      <c r="N6662" s="92"/>
      <c r="O6662" s="92"/>
      <c r="P6662" s="92"/>
    </row>
    <row r="6663" spans="1:16">
      <c r="A6663" s="88" t="s">
        <v>12236</v>
      </c>
      <c r="B6663" s="89" t="s">
        <v>12116</v>
      </c>
      <c r="C6663" s="90" t="s">
        <v>12235</v>
      </c>
      <c r="D6663" s="91" t="s">
        <v>12237</v>
      </c>
      <c r="E6663" s="92"/>
      <c r="F6663" s="92"/>
      <c r="G6663" s="92"/>
      <c r="H6663" s="92"/>
      <c r="I6663" s="92"/>
      <c r="J6663" s="132"/>
      <c r="K6663" s="132"/>
      <c r="L6663" s="132"/>
      <c r="M6663" s="132"/>
      <c r="N6663" s="92"/>
      <c r="O6663" s="92"/>
      <c r="P6663" s="92"/>
    </row>
    <row r="6664" spans="1:16">
      <c r="A6664" s="88" t="s">
        <v>12238</v>
      </c>
      <c r="B6664" s="89" t="s">
        <v>12116</v>
      </c>
      <c r="C6664" s="90" t="s">
        <v>12235</v>
      </c>
      <c r="D6664" s="91" t="s">
        <v>12239</v>
      </c>
      <c r="E6664" s="92"/>
      <c r="F6664" s="92"/>
      <c r="G6664" s="92"/>
      <c r="H6664" s="92"/>
      <c r="I6664" s="92"/>
      <c r="J6664" s="132"/>
      <c r="K6664" s="132"/>
      <c r="L6664" s="132"/>
      <c r="M6664" s="132"/>
      <c r="N6664" s="92"/>
      <c r="O6664" s="92"/>
      <c r="P6664" s="92"/>
    </row>
    <row r="6665" spans="1:16">
      <c r="A6665" s="88" t="s">
        <v>12240</v>
      </c>
      <c r="B6665" s="89" t="s">
        <v>12116</v>
      </c>
      <c r="C6665" s="90" t="s">
        <v>12235</v>
      </c>
      <c r="D6665" s="91" t="s">
        <v>3526</v>
      </c>
      <c r="E6665" s="92"/>
      <c r="F6665" s="92"/>
      <c r="G6665" s="92"/>
      <c r="H6665" s="92"/>
      <c r="I6665" s="92"/>
      <c r="J6665" s="132"/>
      <c r="K6665" s="132"/>
      <c r="L6665" s="132"/>
      <c r="M6665" s="132"/>
      <c r="N6665" s="92"/>
      <c r="O6665" s="92"/>
      <c r="P6665" s="92"/>
    </row>
    <row r="6666" spans="1:16">
      <c r="A6666" s="88" t="s">
        <v>12241</v>
      </c>
      <c r="B6666" s="89" t="s">
        <v>12116</v>
      </c>
      <c r="C6666" s="90" t="s">
        <v>12235</v>
      </c>
      <c r="D6666" s="91" t="s">
        <v>12242</v>
      </c>
      <c r="E6666" s="92"/>
      <c r="F6666" s="92"/>
      <c r="G6666" s="92"/>
      <c r="H6666" s="92"/>
      <c r="I6666" s="92"/>
      <c r="J6666" s="132"/>
      <c r="K6666" s="132"/>
      <c r="L6666" s="132"/>
      <c r="M6666" s="132"/>
      <c r="N6666" s="92"/>
      <c r="O6666" s="92"/>
      <c r="P6666" s="92"/>
    </row>
    <row r="6667" spans="1:16">
      <c r="A6667" s="88" t="s">
        <v>12243</v>
      </c>
      <c r="B6667" s="89" t="s">
        <v>12116</v>
      </c>
      <c r="C6667" s="90" t="s">
        <v>12235</v>
      </c>
      <c r="D6667" s="91" t="s">
        <v>12244</v>
      </c>
      <c r="E6667" s="92"/>
      <c r="F6667" s="92"/>
      <c r="G6667" s="92"/>
      <c r="H6667" s="92"/>
      <c r="I6667" s="92"/>
      <c r="J6667" s="132"/>
      <c r="K6667" s="132"/>
      <c r="L6667" s="132"/>
      <c r="M6667" s="132"/>
      <c r="N6667" s="92"/>
      <c r="O6667" s="92"/>
      <c r="P6667" s="92"/>
    </row>
    <row r="6668" spans="1:16">
      <c r="A6668" s="88" t="s">
        <v>12245</v>
      </c>
      <c r="B6668" s="89" t="s">
        <v>12116</v>
      </c>
      <c r="C6668" s="90" t="s">
        <v>12235</v>
      </c>
      <c r="D6668" s="91" t="s">
        <v>12246</v>
      </c>
      <c r="E6668" s="92"/>
      <c r="F6668" s="92"/>
      <c r="G6668" s="92"/>
      <c r="H6668" s="92"/>
      <c r="I6668" s="92"/>
      <c r="J6668" s="132"/>
      <c r="K6668" s="132"/>
      <c r="L6668" s="132"/>
      <c r="M6668" s="132"/>
      <c r="N6668" s="92"/>
      <c r="O6668" s="92"/>
      <c r="P6668" s="92"/>
    </row>
    <row r="6669" spans="1:16">
      <c r="A6669" s="88" t="s">
        <v>12247</v>
      </c>
      <c r="B6669" s="89" t="s">
        <v>12116</v>
      </c>
      <c r="C6669" s="90" t="s">
        <v>12235</v>
      </c>
      <c r="D6669" s="91" t="s">
        <v>12248</v>
      </c>
      <c r="E6669" s="92"/>
      <c r="F6669" s="92"/>
      <c r="G6669" s="92"/>
      <c r="H6669" s="92"/>
      <c r="I6669" s="92"/>
      <c r="J6669" s="132"/>
      <c r="K6669" s="132"/>
      <c r="L6669" s="132"/>
      <c r="M6669" s="132"/>
      <c r="N6669" s="92"/>
      <c r="O6669" s="92"/>
      <c r="P6669" s="92"/>
    </row>
    <row r="6670" spans="1:16">
      <c r="A6670" s="88" t="s">
        <v>12249</v>
      </c>
      <c r="B6670" s="89" t="s">
        <v>12116</v>
      </c>
      <c r="C6670" s="90" t="s">
        <v>12250</v>
      </c>
      <c r="D6670" s="91"/>
      <c r="E6670" s="92"/>
      <c r="F6670" s="92"/>
      <c r="G6670" s="92"/>
      <c r="H6670" s="92"/>
      <c r="I6670" s="92"/>
      <c r="J6670" s="134">
        <v>5</v>
      </c>
      <c r="K6670" s="134">
        <v>5</v>
      </c>
      <c r="L6670" s="134">
        <v>5</v>
      </c>
      <c r="M6670" s="134">
        <v>5</v>
      </c>
      <c r="N6670" s="92"/>
      <c r="O6670" s="92"/>
      <c r="P6670" s="92"/>
    </row>
    <row r="6671" spans="1:16">
      <c r="A6671" s="88" t="s">
        <v>12251</v>
      </c>
      <c r="B6671" s="89" t="s">
        <v>12116</v>
      </c>
      <c r="C6671" s="90" t="s">
        <v>12250</v>
      </c>
      <c r="D6671" s="91" t="s">
        <v>12252</v>
      </c>
      <c r="E6671" s="92"/>
      <c r="F6671" s="92"/>
      <c r="G6671" s="92"/>
      <c r="H6671" s="92"/>
      <c r="I6671" s="92"/>
      <c r="J6671" s="132"/>
      <c r="K6671" s="132"/>
      <c r="L6671" s="132"/>
      <c r="M6671" s="132"/>
      <c r="N6671" s="92"/>
      <c r="O6671" s="92"/>
      <c r="P6671" s="92"/>
    </row>
    <row r="6672" spans="1:16">
      <c r="A6672" s="88" t="s">
        <v>12253</v>
      </c>
      <c r="B6672" s="89" t="s">
        <v>12116</v>
      </c>
      <c r="C6672" s="90" t="s">
        <v>12250</v>
      </c>
      <c r="D6672" s="91" t="s">
        <v>12254</v>
      </c>
      <c r="E6672" s="92"/>
      <c r="F6672" s="92"/>
      <c r="G6672" s="92"/>
      <c r="H6672" s="92"/>
      <c r="I6672" s="92"/>
      <c r="J6672" s="132"/>
      <c r="K6672" s="132"/>
      <c r="L6672" s="132"/>
      <c r="M6672" s="132"/>
      <c r="N6672" s="92"/>
      <c r="O6672" s="92"/>
      <c r="P6672" s="92"/>
    </row>
    <row r="6673" spans="1:16">
      <c r="A6673" s="88" t="s">
        <v>12255</v>
      </c>
      <c r="B6673" s="89" t="s">
        <v>12116</v>
      </c>
      <c r="C6673" s="90" t="s">
        <v>12250</v>
      </c>
      <c r="D6673" s="91" t="s">
        <v>12256</v>
      </c>
      <c r="E6673" s="92"/>
      <c r="F6673" s="92"/>
      <c r="G6673" s="92"/>
      <c r="H6673" s="92"/>
      <c r="I6673" s="92"/>
      <c r="J6673" s="132"/>
      <c r="K6673" s="132"/>
      <c r="L6673" s="132"/>
      <c r="M6673" s="132"/>
      <c r="N6673" s="92"/>
      <c r="O6673" s="92"/>
      <c r="P6673" s="92"/>
    </row>
    <row r="6674" spans="1:16">
      <c r="A6674" s="88" t="s">
        <v>12257</v>
      </c>
      <c r="B6674" s="89" t="s">
        <v>12116</v>
      </c>
      <c r="C6674" s="90" t="s">
        <v>12258</v>
      </c>
      <c r="D6674" s="91"/>
      <c r="E6674" s="92"/>
      <c r="F6674" s="92"/>
      <c r="G6674" s="92"/>
      <c r="H6674" s="92"/>
      <c r="I6674" s="92"/>
      <c r="J6674" s="134">
        <v>3</v>
      </c>
      <c r="K6674" s="134">
        <v>3</v>
      </c>
      <c r="L6674" s="134">
        <v>3</v>
      </c>
      <c r="M6674" s="134">
        <v>3</v>
      </c>
      <c r="N6674" s="92"/>
      <c r="O6674" s="92"/>
      <c r="P6674" s="92"/>
    </row>
    <row r="6675" spans="1:16">
      <c r="A6675" s="88" t="s">
        <v>12259</v>
      </c>
      <c r="B6675" s="89" t="s">
        <v>12116</v>
      </c>
      <c r="C6675" s="90" t="s">
        <v>12258</v>
      </c>
      <c r="D6675" s="91" t="s">
        <v>12260</v>
      </c>
      <c r="E6675" s="92"/>
      <c r="F6675" s="92"/>
      <c r="G6675" s="92"/>
      <c r="H6675" s="92"/>
      <c r="I6675" s="92"/>
      <c r="J6675" s="132"/>
      <c r="K6675" s="132"/>
      <c r="L6675" s="132"/>
      <c r="M6675" s="132"/>
      <c r="N6675" s="92"/>
      <c r="O6675" s="92"/>
      <c r="P6675" s="92"/>
    </row>
    <row r="6676" spans="1:16">
      <c r="A6676" s="88" t="s">
        <v>12261</v>
      </c>
      <c r="B6676" s="89" t="s">
        <v>12116</v>
      </c>
      <c r="C6676" s="90" t="s">
        <v>12258</v>
      </c>
      <c r="D6676" s="91" t="s">
        <v>2081</v>
      </c>
      <c r="E6676" s="92"/>
      <c r="F6676" s="92"/>
      <c r="G6676" s="92"/>
      <c r="H6676" s="92"/>
      <c r="I6676" s="92"/>
      <c r="J6676" s="132"/>
      <c r="K6676" s="132"/>
      <c r="L6676" s="132"/>
      <c r="M6676" s="132"/>
      <c r="N6676" s="92"/>
      <c r="O6676" s="92"/>
      <c r="P6676" s="92"/>
    </row>
    <row r="6677" spans="1:16">
      <c r="A6677" s="88" t="s">
        <v>12262</v>
      </c>
      <c r="B6677" s="89" t="s">
        <v>12116</v>
      </c>
      <c r="C6677" s="90" t="s">
        <v>12258</v>
      </c>
      <c r="D6677" s="91" t="s">
        <v>12263</v>
      </c>
      <c r="E6677" s="92"/>
      <c r="F6677" s="92"/>
      <c r="G6677" s="92"/>
      <c r="H6677" s="92"/>
      <c r="I6677" s="92"/>
      <c r="J6677" s="132"/>
      <c r="K6677" s="132"/>
      <c r="L6677" s="132"/>
      <c r="M6677" s="132"/>
      <c r="N6677" s="92"/>
      <c r="O6677" s="92"/>
      <c r="P6677" s="92"/>
    </row>
    <row r="6678" spans="1:16">
      <c r="A6678" s="88" t="s">
        <v>12264</v>
      </c>
      <c r="B6678" s="89" t="s">
        <v>12116</v>
      </c>
      <c r="C6678" s="90" t="s">
        <v>12258</v>
      </c>
      <c r="D6678" s="91" t="s">
        <v>12265</v>
      </c>
      <c r="E6678" s="92"/>
      <c r="F6678" s="92"/>
      <c r="G6678" s="92"/>
      <c r="H6678" s="92"/>
      <c r="I6678" s="92"/>
      <c r="J6678" s="132"/>
      <c r="K6678" s="132"/>
      <c r="L6678" s="132"/>
      <c r="M6678" s="132"/>
      <c r="N6678" s="92"/>
      <c r="O6678" s="92"/>
      <c r="P6678" s="92"/>
    </row>
    <row r="6679" spans="1:16">
      <c r="A6679" s="88" t="s">
        <v>12266</v>
      </c>
      <c r="B6679" s="89" t="s">
        <v>12116</v>
      </c>
      <c r="C6679" s="90" t="s">
        <v>12258</v>
      </c>
      <c r="D6679" s="91" t="s">
        <v>12227</v>
      </c>
      <c r="E6679" s="92"/>
      <c r="F6679" s="92"/>
      <c r="G6679" s="92"/>
      <c r="H6679" s="92"/>
      <c r="I6679" s="92"/>
      <c r="J6679" s="132"/>
      <c r="K6679" s="132"/>
      <c r="L6679" s="132"/>
      <c r="M6679" s="132"/>
      <c r="N6679" s="92"/>
      <c r="O6679" s="92"/>
      <c r="P6679" s="92"/>
    </row>
    <row r="6680" spans="1:16">
      <c r="A6680" s="88" t="s">
        <v>12267</v>
      </c>
      <c r="B6680" s="89" t="s">
        <v>12116</v>
      </c>
      <c r="C6680" s="90" t="s">
        <v>12258</v>
      </c>
      <c r="D6680" s="91" t="s">
        <v>12268</v>
      </c>
      <c r="E6680" s="92"/>
      <c r="F6680" s="92"/>
      <c r="G6680" s="92"/>
      <c r="H6680" s="92"/>
      <c r="I6680" s="92"/>
      <c r="J6680" s="132"/>
      <c r="K6680" s="132"/>
      <c r="L6680" s="132"/>
      <c r="M6680" s="132"/>
      <c r="N6680" s="92"/>
      <c r="O6680" s="92"/>
      <c r="P6680" s="92"/>
    </row>
    <row r="6681" spans="1:16">
      <c r="A6681" s="88" t="s">
        <v>12269</v>
      </c>
      <c r="B6681" s="89" t="s">
        <v>12116</v>
      </c>
      <c r="C6681" s="90" t="s">
        <v>12258</v>
      </c>
      <c r="D6681" s="91" t="s">
        <v>3813</v>
      </c>
      <c r="E6681" s="92"/>
      <c r="F6681" s="92"/>
      <c r="G6681" s="92"/>
      <c r="H6681" s="92"/>
      <c r="I6681" s="92"/>
      <c r="J6681" s="132"/>
      <c r="K6681" s="132"/>
      <c r="L6681" s="132"/>
      <c r="M6681" s="132"/>
      <c r="N6681" s="92"/>
      <c r="O6681" s="92"/>
      <c r="P6681" s="92"/>
    </row>
    <row r="6682" spans="1:16">
      <c r="A6682" s="88" t="s">
        <v>12270</v>
      </c>
      <c r="B6682" s="89" t="s">
        <v>12116</v>
      </c>
      <c r="C6682" s="90" t="s">
        <v>12258</v>
      </c>
      <c r="D6682" s="91" t="s">
        <v>12271</v>
      </c>
      <c r="E6682" s="92"/>
      <c r="F6682" s="92"/>
      <c r="G6682" s="92"/>
      <c r="H6682" s="92"/>
      <c r="I6682" s="92"/>
      <c r="J6682" s="132"/>
      <c r="K6682" s="132"/>
      <c r="L6682" s="132"/>
      <c r="M6682" s="132"/>
      <c r="N6682" s="92"/>
      <c r="O6682" s="92"/>
      <c r="P6682" s="92"/>
    </row>
    <row r="6683" spans="1:16">
      <c r="A6683" s="88" t="s">
        <v>12272</v>
      </c>
      <c r="B6683" s="89" t="s">
        <v>12116</v>
      </c>
      <c r="C6683" s="90" t="s">
        <v>12273</v>
      </c>
      <c r="D6683" s="91"/>
      <c r="E6683" s="92"/>
      <c r="F6683" s="92"/>
      <c r="G6683" s="92"/>
      <c r="H6683" s="92"/>
      <c r="I6683" s="92"/>
      <c r="J6683" s="134">
        <v>11</v>
      </c>
      <c r="K6683" s="134">
        <v>11</v>
      </c>
      <c r="L6683" s="134">
        <v>11</v>
      </c>
      <c r="M6683" s="134">
        <v>11</v>
      </c>
      <c r="N6683" s="92"/>
      <c r="O6683" s="92"/>
      <c r="P6683" s="92"/>
    </row>
    <row r="6684" spans="1:16">
      <c r="A6684" s="88" t="s">
        <v>12274</v>
      </c>
      <c r="B6684" s="89" t="s">
        <v>12116</v>
      </c>
      <c r="C6684" s="90" t="s">
        <v>12273</v>
      </c>
      <c r="D6684" s="91" t="s">
        <v>12275</v>
      </c>
      <c r="E6684" s="92"/>
      <c r="F6684" s="92"/>
      <c r="G6684" s="92"/>
      <c r="H6684" s="92"/>
      <c r="I6684" s="92"/>
      <c r="J6684" s="132"/>
      <c r="K6684" s="132"/>
      <c r="L6684" s="132"/>
      <c r="M6684" s="132"/>
      <c r="N6684" s="92"/>
      <c r="O6684" s="92"/>
      <c r="P6684" s="92"/>
    </row>
    <row r="6685" spans="1:16">
      <c r="A6685" s="88" t="s">
        <v>12276</v>
      </c>
      <c r="B6685" s="89" t="s">
        <v>12116</v>
      </c>
      <c r="C6685" s="90" t="s">
        <v>12273</v>
      </c>
      <c r="D6685" s="91" t="s">
        <v>2734</v>
      </c>
      <c r="E6685" s="92"/>
      <c r="F6685" s="92"/>
      <c r="G6685" s="92"/>
      <c r="H6685" s="92"/>
      <c r="I6685" s="92"/>
      <c r="J6685" s="132"/>
      <c r="K6685" s="132"/>
      <c r="L6685" s="132"/>
      <c r="M6685" s="132"/>
      <c r="N6685" s="92"/>
      <c r="O6685" s="92"/>
      <c r="P6685" s="92"/>
    </row>
    <row r="6686" spans="1:16">
      <c r="A6686" s="88" t="s">
        <v>12277</v>
      </c>
      <c r="B6686" s="89" t="s">
        <v>12116</v>
      </c>
      <c r="C6686" s="90" t="s">
        <v>12273</v>
      </c>
      <c r="D6686" s="91" t="s">
        <v>12278</v>
      </c>
      <c r="E6686" s="92"/>
      <c r="F6686" s="92"/>
      <c r="G6686" s="92"/>
      <c r="H6686" s="92"/>
      <c r="I6686" s="92"/>
      <c r="J6686" s="132"/>
      <c r="K6686" s="132"/>
      <c r="L6686" s="132"/>
      <c r="M6686" s="132"/>
      <c r="N6686" s="92"/>
      <c r="O6686" s="92"/>
      <c r="P6686" s="92"/>
    </row>
    <row r="6687" spans="1:16">
      <c r="A6687" s="88" t="s">
        <v>12279</v>
      </c>
      <c r="B6687" s="89" t="s">
        <v>12116</v>
      </c>
      <c r="C6687" s="90" t="s">
        <v>12273</v>
      </c>
      <c r="D6687" s="91" t="s">
        <v>995</v>
      </c>
      <c r="E6687" s="92"/>
      <c r="F6687" s="92"/>
      <c r="G6687" s="92"/>
      <c r="H6687" s="92"/>
      <c r="I6687" s="92"/>
      <c r="J6687" s="132"/>
      <c r="K6687" s="132"/>
      <c r="L6687" s="132"/>
      <c r="M6687" s="132"/>
      <c r="N6687" s="92"/>
      <c r="O6687" s="92"/>
      <c r="P6687" s="92"/>
    </row>
    <row r="6688" spans="1:16">
      <c r="A6688" s="88" t="s">
        <v>12280</v>
      </c>
      <c r="B6688" s="89" t="s">
        <v>12116</v>
      </c>
      <c r="C6688" s="90" t="s">
        <v>12273</v>
      </c>
      <c r="D6688" s="91" t="s">
        <v>12281</v>
      </c>
      <c r="E6688" s="92"/>
      <c r="F6688" s="92"/>
      <c r="G6688" s="92"/>
      <c r="H6688" s="92"/>
      <c r="I6688" s="92"/>
      <c r="J6688" s="132"/>
      <c r="K6688" s="132"/>
      <c r="L6688" s="132"/>
      <c r="M6688" s="132"/>
      <c r="N6688" s="92"/>
      <c r="O6688" s="92"/>
      <c r="P6688" s="92"/>
    </row>
    <row r="6689" spans="1:16">
      <c r="A6689" s="88" t="s">
        <v>12282</v>
      </c>
      <c r="B6689" s="89" t="s">
        <v>12116</v>
      </c>
      <c r="C6689" s="90" t="s">
        <v>12273</v>
      </c>
      <c r="D6689" s="91" t="s">
        <v>12283</v>
      </c>
      <c r="E6689" s="92"/>
      <c r="F6689" s="92"/>
      <c r="G6689" s="92"/>
      <c r="H6689" s="92"/>
      <c r="I6689" s="92"/>
      <c r="J6689" s="132"/>
      <c r="K6689" s="132"/>
      <c r="L6689" s="132"/>
      <c r="M6689" s="132"/>
      <c r="N6689" s="92"/>
      <c r="O6689" s="92"/>
      <c r="P6689" s="92"/>
    </row>
    <row r="6690" spans="1:16">
      <c r="A6690" s="88" t="s">
        <v>12284</v>
      </c>
      <c r="B6690" s="89" t="s">
        <v>12116</v>
      </c>
      <c r="C6690" s="90" t="s">
        <v>12273</v>
      </c>
      <c r="D6690" s="91" t="s">
        <v>12285</v>
      </c>
      <c r="E6690" s="92"/>
      <c r="F6690" s="92"/>
      <c r="G6690" s="92"/>
      <c r="H6690" s="92"/>
      <c r="I6690" s="92"/>
      <c r="J6690" s="132"/>
      <c r="K6690" s="132"/>
      <c r="L6690" s="132"/>
      <c r="M6690" s="132"/>
      <c r="N6690" s="92"/>
      <c r="O6690" s="92"/>
      <c r="P6690" s="92"/>
    </row>
    <row r="6691" spans="1:16">
      <c r="A6691" s="88" t="s">
        <v>12286</v>
      </c>
      <c r="B6691" s="89" t="s">
        <v>12116</v>
      </c>
      <c r="C6691" s="90" t="s">
        <v>12287</v>
      </c>
      <c r="D6691" s="91"/>
      <c r="E6691" s="92"/>
      <c r="F6691" s="92"/>
      <c r="G6691" s="92"/>
      <c r="H6691" s="92"/>
      <c r="I6691" s="92"/>
      <c r="J6691" s="134">
        <v>1</v>
      </c>
      <c r="K6691" s="134">
        <v>1</v>
      </c>
      <c r="L6691" s="134">
        <v>2</v>
      </c>
      <c r="M6691" s="134">
        <v>2</v>
      </c>
      <c r="N6691" s="92"/>
      <c r="O6691" s="92"/>
      <c r="P6691" s="92"/>
    </row>
    <row r="6692" spans="1:16">
      <c r="A6692" s="88" t="s">
        <v>12288</v>
      </c>
      <c r="B6692" s="89" t="s">
        <v>12116</v>
      </c>
      <c r="C6692" s="90" t="s">
        <v>12287</v>
      </c>
      <c r="D6692" s="91" t="s">
        <v>12289</v>
      </c>
      <c r="E6692" s="92"/>
      <c r="F6692" s="92"/>
      <c r="G6692" s="92"/>
      <c r="H6692" s="92"/>
      <c r="I6692" s="92"/>
      <c r="J6692" s="132"/>
      <c r="K6692" s="132"/>
      <c r="L6692" s="132"/>
      <c r="M6692" s="132"/>
      <c r="N6692" s="92"/>
      <c r="O6692" s="92"/>
      <c r="P6692" s="92"/>
    </row>
    <row r="6693" spans="1:16">
      <c r="A6693" s="88" t="s">
        <v>12290</v>
      </c>
      <c r="B6693" s="89" t="s">
        <v>12116</v>
      </c>
      <c r="C6693" s="90" t="s">
        <v>12287</v>
      </c>
      <c r="D6693" s="91" t="s">
        <v>12291</v>
      </c>
      <c r="E6693" s="92"/>
      <c r="F6693" s="92"/>
      <c r="G6693" s="92"/>
      <c r="H6693" s="92"/>
      <c r="I6693" s="92"/>
      <c r="J6693" s="132"/>
      <c r="K6693" s="132"/>
      <c r="L6693" s="132"/>
      <c r="M6693" s="132"/>
      <c r="N6693" s="92"/>
      <c r="O6693" s="92"/>
      <c r="P6693" s="92"/>
    </row>
    <row r="6694" spans="1:16">
      <c r="A6694" s="88" t="s">
        <v>12292</v>
      </c>
      <c r="B6694" s="89" t="s">
        <v>12116</v>
      </c>
      <c r="C6694" s="90" t="s">
        <v>12287</v>
      </c>
      <c r="D6694" s="91" t="s">
        <v>12293</v>
      </c>
      <c r="E6694" s="92"/>
      <c r="F6694" s="92"/>
      <c r="G6694" s="92"/>
      <c r="H6694" s="92"/>
      <c r="I6694" s="92"/>
      <c r="J6694" s="132"/>
      <c r="K6694" s="132"/>
      <c r="L6694" s="132"/>
      <c r="M6694" s="132"/>
      <c r="N6694" s="92"/>
      <c r="O6694" s="92"/>
      <c r="P6694" s="92"/>
    </row>
    <row r="6695" spans="1:16">
      <c r="A6695" s="88" t="s">
        <v>12294</v>
      </c>
      <c r="B6695" s="89" t="s">
        <v>12116</v>
      </c>
      <c r="C6695" s="90" t="s">
        <v>12287</v>
      </c>
      <c r="D6695" s="91" t="s">
        <v>4698</v>
      </c>
      <c r="E6695" s="92"/>
      <c r="F6695" s="92"/>
      <c r="G6695" s="92"/>
      <c r="H6695" s="92"/>
      <c r="I6695" s="92"/>
      <c r="J6695" s="132"/>
      <c r="K6695" s="132"/>
      <c r="L6695" s="132"/>
      <c r="M6695" s="132"/>
      <c r="N6695" s="92"/>
      <c r="O6695" s="92"/>
      <c r="P6695" s="92"/>
    </row>
    <row r="6696" spans="1:16">
      <c r="A6696" s="88" t="s">
        <v>12295</v>
      </c>
      <c r="B6696" s="89" t="s">
        <v>12116</v>
      </c>
      <c r="C6696" s="90" t="s">
        <v>12296</v>
      </c>
      <c r="D6696" s="91"/>
      <c r="E6696" s="92"/>
      <c r="F6696" s="92"/>
      <c r="G6696" s="92"/>
      <c r="H6696" s="92"/>
      <c r="I6696" s="92"/>
      <c r="J6696" s="134">
        <v>25</v>
      </c>
      <c r="K6696" s="134">
        <v>25</v>
      </c>
      <c r="L6696" s="134">
        <v>25</v>
      </c>
      <c r="M6696" s="134">
        <v>25</v>
      </c>
      <c r="N6696" s="92"/>
      <c r="O6696" s="92"/>
      <c r="P6696" s="92"/>
    </row>
    <row r="6697" spans="1:16">
      <c r="A6697" s="88" t="s">
        <v>12297</v>
      </c>
      <c r="B6697" s="89" t="s">
        <v>12116</v>
      </c>
      <c r="C6697" s="90" t="s">
        <v>12296</v>
      </c>
      <c r="D6697" s="91" t="s">
        <v>606</v>
      </c>
      <c r="E6697" s="92"/>
      <c r="F6697" s="92"/>
      <c r="G6697" s="92"/>
      <c r="H6697" s="92"/>
      <c r="I6697" s="92"/>
      <c r="J6697" s="132"/>
      <c r="K6697" s="132"/>
      <c r="L6697" s="132"/>
      <c r="M6697" s="132"/>
      <c r="N6697" s="92"/>
      <c r="O6697" s="92"/>
      <c r="P6697" s="92"/>
    </row>
    <row r="6698" spans="1:16">
      <c r="A6698" s="88" t="s">
        <v>12298</v>
      </c>
      <c r="B6698" s="89" t="s">
        <v>12116</v>
      </c>
      <c r="C6698" s="90" t="s">
        <v>12296</v>
      </c>
      <c r="D6698" s="91" t="s">
        <v>2012</v>
      </c>
      <c r="E6698" s="92"/>
      <c r="F6698" s="92"/>
      <c r="G6698" s="92"/>
      <c r="H6698" s="92"/>
      <c r="I6698" s="92"/>
      <c r="J6698" s="132"/>
      <c r="K6698" s="132"/>
      <c r="L6698" s="132"/>
      <c r="M6698" s="132"/>
      <c r="N6698" s="92"/>
      <c r="O6698" s="92"/>
      <c r="P6698" s="92"/>
    </row>
    <row r="6699" spans="1:16">
      <c r="A6699" s="88" t="s">
        <v>12299</v>
      </c>
      <c r="B6699" s="89" t="s">
        <v>12116</v>
      </c>
      <c r="C6699" s="90" t="s">
        <v>12296</v>
      </c>
      <c r="D6699" s="91" t="s">
        <v>12300</v>
      </c>
      <c r="E6699" s="92"/>
      <c r="F6699" s="92"/>
      <c r="G6699" s="92"/>
      <c r="H6699" s="92"/>
      <c r="I6699" s="92"/>
      <c r="J6699" s="132"/>
      <c r="K6699" s="132"/>
      <c r="L6699" s="132"/>
      <c r="M6699" s="132"/>
      <c r="N6699" s="92"/>
      <c r="O6699" s="92"/>
      <c r="P6699" s="92"/>
    </row>
    <row r="6700" spans="1:16">
      <c r="A6700" s="88" t="s">
        <v>12301</v>
      </c>
      <c r="B6700" s="89" t="s">
        <v>12116</v>
      </c>
      <c r="C6700" s="90" t="s">
        <v>12302</v>
      </c>
      <c r="D6700" s="91"/>
      <c r="E6700" s="92"/>
      <c r="F6700" s="92"/>
      <c r="G6700" s="92"/>
      <c r="H6700" s="92"/>
      <c r="I6700" s="92"/>
      <c r="J6700" s="134">
        <v>5</v>
      </c>
      <c r="K6700" s="134">
        <v>5</v>
      </c>
      <c r="L6700" s="134">
        <v>5</v>
      </c>
      <c r="M6700" s="134">
        <v>5</v>
      </c>
      <c r="N6700" s="92"/>
      <c r="O6700" s="92"/>
      <c r="P6700" s="92"/>
    </row>
    <row r="6701" spans="1:16">
      <c r="A6701" s="88" t="s">
        <v>12303</v>
      </c>
      <c r="B6701" s="89" t="s">
        <v>12116</v>
      </c>
      <c r="C6701" s="90" t="s">
        <v>12302</v>
      </c>
      <c r="D6701" s="91" t="s">
        <v>12304</v>
      </c>
      <c r="E6701" s="92"/>
      <c r="F6701" s="92"/>
      <c r="G6701" s="92"/>
      <c r="H6701" s="92"/>
      <c r="I6701" s="92"/>
      <c r="J6701" s="132"/>
      <c r="K6701" s="132"/>
      <c r="L6701" s="132"/>
      <c r="M6701" s="132"/>
      <c r="N6701" s="92"/>
      <c r="O6701" s="92"/>
      <c r="P6701" s="92"/>
    </row>
    <row r="6702" spans="1:16">
      <c r="A6702" s="88" t="s">
        <v>12305</v>
      </c>
      <c r="B6702" s="89" t="s">
        <v>12116</v>
      </c>
      <c r="C6702" s="90" t="s">
        <v>12302</v>
      </c>
      <c r="D6702" s="91" t="s">
        <v>12306</v>
      </c>
      <c r="E6702" s="92"/>
      <c r="F6702" s="92"/>
      <c r="G6702" s="92"/>
      <c r="H6702" s="92"/>
      <c r="I6702" s="92"/>
      <c r="J6702" s="132"/>
      <c r="K6702" s="132"/>
      <c r="L6702" s="132"/>
      <c r="M6702" s="132"/>
      <c r="N6702" s="92"/>
      <c r="O6702" s="92"/>
      <c r="P6702" s="92"/>
    </row>
    <row r="6703" spans="1:16">
      <c r="A6703" s="88" t="s">
        <v>12307</v>
      </c>
      <c r="B6703" s="89" t="s">
        <v>12116</v>
      </c>
      <c r="C6703" s="90" t="s">
        <v>12302</v>
      </c>
      <c r="D6703" s="91" t="s">
        <v>12308</v>
      </c>
      <c r="E6703" s="92"/>
      <c r="F6703" s="92"/>
      <c r="G6703" s="92"/>
      <c r="H6703" s="92"/>
      <c r="I6703" s="92"/>
      <c r="J6703" s="132"/>
      <c r="K6703" s="132"/>
      <c r="L6703" s="132"/>
      <c r="M6703" s="132"/>
      <c r="N6703" s="92"/>
      <c r="O6703" s="92"/>
      <c r="P6703" s="92"/>
    </row>
    <row r="6704" spans="1:16">
      <c r="A6704" s="88" t="s">
        <v>12309</v>
      </c>
      <c r="B6704" s="89" t="s">
        <v>12116</v>
      </c>
      <c r="C6704" s="90" t="s">
        <v>12302</v>
      </c>
      <c r="D6704" s="91" t="s">
        <v>12310</v>
      </c>
      <c r="E6704" s="92"/>
      <c r="F6704" s="92"/>
      <c r="G6704" s="92"/>
      <c r="H6704" s="92"/>
      <c r="I6704" s="92"/>
      <c r="J6704" s="132"/>
      <c r="K6704" s="132"/>
      <c r="L6704" s="132"/>
      <c r="M6704" s="132"/>
      <c r="N6704" s="92"/>
      <c r="O6704" s="92"/>
      <c r="P6704" s="92"/>
    </row>
    <row r="6705" spans="1:16" hidden="1">
      <c r="A6705" s="88" t="s">
        <v>12311</v>
      </c>
      <c r="B6705" s="89" t="s">
        <v>12312</v>
      </c>
      <c r="C6705" s="90"/>
      <c r="D6705" s="91"/>
      <c r="E6705" s="94"/>
      <c r="F6705" s="94"/>
      <c r="G6705" s="94"/>
      <c r="H6705" s="94"/>
      <c r="I6705" s="94"/>
      <c r="J6705" s="132"/>
      <c r="K6705" s="132"/>
      <c r="L6705" s="132"/>
      <c r="M6705" s="132"/>
      <c r="N6705" s="94"/>
      <c r="O6705" s="94"/>
      <c r="P6705" s="94"/>
    </row>
    <row r="6706" spans="1:16" hidden="1">
      <c r="A6706" s="88" t="s">
        <v>12313</v>
      </c>
      <c r="B6706" s="89" t="s">
        <v>12312</v>
      </c>
      <c r="C6706" s="90" t="s">
        <v>12314</v>
      </c>
      <c r="D6706" s="91"/>
      <c r="E6706" s="92"/>
      <c r="F6706" s="92"/>
      <c r="G6706" s="92"/>
      <c r="H6706" s="92"/>
      <c r="I6706" s="92"/>
      <c r="J6706" s="132"/>
      <c r="K6706" s="132"/>
      <c r="L6706" s="132"/>
      <c r="M6706" s="13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3"/>
      <c r="F6826" s="123"/>
      <c r="G6826" s="123"/>
      <c r="H6826" s="123"/>
      <c r="I6826" s="123"/>
      <c r="J6826" s="123"/>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4"/>
      <c r="I7024" s="124"/>
      <c r="J7024" s="124"/>
      <c r="K7024" s="124"/>
      <c r="L7024" s="124"/>
      <c r="M7024" s="124"/>
      <c r="N7024" s="124"/>
      <c r="O7024" s="124"/>
      <c r="P7024" s="124"/>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4"/>
      <c r="H7183" s="124"/>
      <c r="I7183" s="124"/>
      <c r="J7183" s="124"/>
      <c r="K7183" s="124"/>
      <c r="L7183" s="124"/>
      <c r="M7183" s="124"/>
      <c r="N7183" s="124"/>
      <c r="O7183" s="124"/>
      <c r="P7183" s="124"/>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5"/>
      <c r="J7439" s="125"/>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กาญจนบุรี"/>
      </filters>
    </filterColumn>
  </autoFilter>
  <pageMargins left="0.70866141732283472" right="0.70866141732283472" top="0.74803149606299213" bottom="0.74803149606299213" header="0.31496062992125984" footer="0.31496062992125984"/>
  <pageSetup paperSize="9" scale="70" orientation="landscape"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B1" zoomScaleNormal="80" zoomScaleSheetLayoutView="100" zoomScalePageLayoutView="140" workbookViewId="0">
      <selection activeCell="G99" sqref="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80" t="s">
        <v>15485</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80" t="s">
        <v>15481</v>
      </c>
      <c r="I6" s="181"/>
      <c r="J6" s="181"/>
      <c r="K6" s="181"/>
      <c r="L6" s="181"/>
      <c r="M6" s="181"/>
      <c r="N6" s="181"/>
      <c r="O6" s="181"/>
      <c r="P6" s="181"/>
      <c r="Q6" s="181"/>
      <c r="R6" s="181"/>
      <c r="S6" s="181"/>
      <c r="T6" s="181"/>
      <c r="U6" s="181"/>
      <c r="V6" s="181"/>
      <c r="W6" s="181"/>
      <c r="X6" s="181"/>
      <c r="Y6" s="181"/>
      <c r="Z6" s="181"/>
      <c r="AA6" s="181"/>
      <c r="AB6" s="181"/>
      <c r="AC6" s="182"/>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3"/>
      <c r="I8" s="184"/>
      <c r="J8" s="184"/>
      <c r="K8" s="184"/>
      <c r="L8" s="184"/>
      <c r="M8" s="184"/>
      <c r="N8" s="184"/>
      <c r="O8" s="184"/>
      <c r="P8" s="184"/>
      <c r="Q8" s="184"/>
      <c r="R8" s="184"/>
      <c r="S8" s="184"/>
      <c r="T8" s="184"/>
      <c r="U8" s="184"/>
      <c r="V8" s="184"/>
      <c r="W8" s="184"/>
      <c r="X8" s="184"/>
      <c r="Y8" s="184"/>
      <c r="Z8" s="184"/>
      <c r="AA8" s="184"/>
      <c r="AB8" s="184"/>
      <c r="AC8" s="185"/>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6"/>
      <c r="J10" s="184"/>
      <c r="K10" s="184"/>
      <c r="L10" s="184"/>
      <c r="M10" s="184"/>
      <c r="N10" s="184"/>
      <c r="O10" s="184"/>
      <c r="P10" s="184"/>
      <c r="Q10" s="184"/>
      <c r="R10" s="184"/>
      <c r="S10" s="184"/>
      <c r="T10" s="184"/>
      <c r="U10" s="184"/>
      <c r="V10" s="184"/>
      <c r="W10" s="184"/>
      <c r="X10" s="184"/>
      <c r="Y10" s="184"/>
      <c r="Z10" s="184"/>
      <c r="AA10" s="184"/>
      <c r="AB10" s="184"/>
      <c r="AC10" s="185"/>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6"/>
      <c r="J12" s="184"/>
      <c r="K12" s="184"/>
      <c r="L12" s="184"/>
      <c r="M12" s="184"/>
      <c r="N12" s="184"/>
      <c r="O12" s="184"/>
      <c r="P12" s="184"/>
      <c r="Q12" s="184"/>
      <c r="R12" s="184"/>
      <c r="S12" s="184"/>
      <c r="T12" s="184"/>
      <c r="U12" s="184"/>
      <c r="V12" s="184"/>
      <c r="W12" s="184"/>
      <c r="X12" s="184"/>
      <c r="Y12" s="184"/>
      <c r="Z12" s="184"/>
      <c r="AA12" s="184"/>
      <c r="AB12" s="184"/>
      <c r="AC12" s="185"/>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3"/>
      <c r="J14" s="184"/>
      <c r="K14" s="184"/>
      <c r="L14" s="184"/>
      <c r="M14" s="184"/>
      <c r="N14" s="184"/>
      <c r="O14" s="184"/>
      <c r="P14" s="184"/>
      <c r="Q14" s="184"/>
      <c r="R14" s="184"/>
      <c r="S14" s="184"/>
      <c r="T14" s="184"/>
      <c r="U14" s="184"/>
      <c r="V14" s="184"/>
      <c r="W14" s="184"/>
      <c r="X14" s="184"/>
      <c r="Y14" s="184"/>
      <c r="Z14" s="184"/>
      <c r="AA14" s="184"/>
      <c r="AB14" s="184"/>
      <c r="AC14" s="185"/>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5" t="s">
        <v>15484</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5"/>
      <c r="D23" s="176"/>
      <c r="E23" s="176"/>
      <c r="F23" s="176"/>
      <c r="G23" s="176"/>
      <c r="H23" s="176"/>
      <c r="I23" s="176"/>
      <c r="J23" s="176"/>
      <c r="K23" s="176"/>
      <c r="L23" s="176"/>
      <c r="M23" s="176"/>
      <c r="N23" s="176"/>
      <c r="O23" s="176"/>
      <c r="P23" s="176"/>
      <c r="Q23" s="176"/>
      <c r="R23" s="176"/>
      <c r="S23" s="176"/>
      <c r="T23" s="176"/>
      <c r="U23" s="176"/>
      <c r="V23" s="176"/>
      <c r="W23" s="176"/>
      <c r="X23" s="176"/>
      <c r="Y23" s="176"/>
      <c r="Z23" s="176"/>
      <c r="AA23" s="176"/>
      <c r="AB23" s="176"/>
      <c r="AC23" s="177"/>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t="s">
        <v>15480</v>
      </c>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8"/>
      <c r="H45" s="139"/>
      <c r="I45" s="139"/>
      <c r="J45" s="139"/>
      <c r="K45" s="139"/>
      <c r="L45" s="139"/>
      <c r="M45" s="139"/>
      <c r="N45" s="139"/>
      <c r="O45" s="139"/>
      <c r="P45" s="139"/>
      <c r="Q45" s="139"/>
      <c r="R45" s="139"/>
      <c r="S45" s="139"/>
      <c r="T45" s="139"/>
      <c r="U45" s="139"/>
      <c r="V45" s="139"/>
      <c r="W45" s="139"/>
      <c r="X45" s="139"/>
      <c r="Y45" s="139"/>
      <c r="Z45" s="139"/>
      <c r="AA45" s="139"/>
      <c r="AB45" s="139"/>
      <c r="AC45" s="140"/>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8"/>
      <c r="H55" s="139"/>
      <c r="I55" s="139"/>
      <c r="J55" s="139"/>
      <c r="K55" s="139"/>
      <c r="L55" s="139"/>
      <c r="M55" s="139"/>
      <c r="N55" s="139"/>
      <c r="O55" s="139"/>
      <c r="P55" s="139"/>
      <c r="Q55" s="139"/>
      <c r="R55" s="139"/>
      <c r="S55" s="139"/>
      <c r="T55" s="139"/>
      <c r="U55" s="139"/>
      <c r="V55" s="139"/>
      <c r="W55" s="139"/>
      <c r="X55" s="139"/>
      <c r="Y55" s="139"/>
      <c r="Z55" s="139"/>
      <c r="AA55" s="139"/>
      <c r="AB55" s="139"/>
      <c r="AC55" s="140"/>
      <c r="AD55" s="14"/>
      <c r="AE55" s="158"/>
      <c r="AF55" s="14"/>
    </row>
    <row r="56" spans="1:32" s="6" customFormat="1" ht="13.5" hidden="1" customHeight="1">
      <c r="A56" s="4"/>
      <c r="C56" s="13"/>
      <c r="D56" s="32"/>
      <c r="AD56" s="7"/>
      <c r="AE56" s="7"/>
      <c r="AF56" s="7"/>
    </row>
    <row r="57" spans="1:32" s="3" customFormat="1" ht="57" customHeight="1">
      <c r="A57" s="44">
        <v>9</v>
      </c>
      <c r="B57" s="45" t="s">
        <v>54</v>
      </c>
      <c r="C57" s="45"/>
      <c r="J57" s="159" t="s">
        <v>15483</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8"/>
      <c r="H65" s="139"/>
      <c r="I65" s="139"/>
      <c r="J65" s="139"/>
      <c r="K65" s="139"/>
      <c r="L65" s="139"/>
      <c r="M65" s="139"/>
      <c r="N65" s="139"/>
      <c r="O65" s="139"/>
      <c r="P65" s="139"/>
      <c r="Q65" s="139"/>
      <c r="R65" s="139"/>
      <c r="S65" s="139"/>
      <c r="T65" s="139"/>
      <c r="U65" s="139"/>
      <c r="V65" s="139"/>
      <c r="W65" s="139"/>
      <c r="X65" s="139"/>
      <c r="Y65" s="139"/>
      <c r="Z65" s="139"/>
      <c r="AA65" s="139"/>
      <c r="AB65" s="139"/>
      <c r="AC65" s="140"/>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85.25" customHeight="1">
      <c r="A73" s="4"/>
      <c r="B73" s="162" t="s">
        <v>15482</v>
      </c>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2"/>
      <c r="D77" s="142"/>
      <c r="E77" s="142"/>
      <c r="F77" s="142"/>
      <c r="G77" s="142"/>
      <c r="H77" s="142"/>
      <c r="I77" s="142"/>
      <c r="J77" s="142"/>
      <c r="K77" s="142"/>
      <c r="L77" s="142"/>
      <c r="M77" s="142"/>
      <c r="N77" s="142"/>
      <c r="O77" s="142"/>
      <c r="P77" s="142"/>
      <c r="Q77" s="142"/>
      <c r="R77" s="142"/>
      <c r="S77" s="142"/>
      <c r="T77" s="142"/>
      <c r="U77" s="142"/>
      <c r="V77" s="142"/>
      <c r="W77" s="142"/>
      <c r="X77" s="142"/>
      <c r="Y77" s="142"/>
      <c r="Z77" s="142"/>
      <c r="AA77" s="142"/>
      <c r="AB77" s="142"/>
      <c r="AC77" s="143"/>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8"/>
      <c r="H85" s="139"/>
      <c r="I85" s="139"/>
      <c r="J85" s="139"/>
      <c r="K85" s="139"/>
      <c r="L85" s="139"/>
      <c r="M85" s="139"/>
      <c r="N85" s="139"/>
      <c r="O85" s="139"/>
      <c r="P85" s="139"/>
      <c r="Q85" s="139"/>
      <c r="R85" s="139"/>
      <c r="S85" s="139"/>
      <c r="T85" s="139"/>
      <c r="U85" s="139"/>
      <c r="V85" s="139"/>
      <c r="W85" s="139"/>
      <c r="X85" s="139"/>
      <c r="Y85" s="139"/>
      <c r="Z85" s="139"/>
      <c r="AA85" s="139"/>
      <c r="AB85" s="139"/>
      <c r="AC85" s="140"/>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8"/>
      <c r="H91" s="139"/>
      <c r="I91" s="139"/>
      <c r="J91" s="139"/>
      <c r="K91" s="139"/>
      <c r="L91" s="139"/>
      <c r="M91" s="139"/>
      <c r="N91" s="139"/>
      <c r="O91" s="139"/>
      <c r="P91" s="139"/>
      <c r="Q91" s="139"/>
      <c r="R91" s="139"/>
      <c r="S91" s="139"/>
      <c r="T91" s="139"/>
      <c r="U91" s="139"/>
      <c r="V91" s="139"/>
      <c r="W91" s="139"/>
      <c r="X91" s="139"/>
      <c r="Y91" s="139"/>
      <c r="Z91" s="139"/>
      <c r="AA91" s="139"/>
      <c r="AB91" s="139"/>
      <c r="AC91" s="140"/>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9"/>
      <c r="H95" s="150"/>
      <c r="I95" s="150"/>
      <c r="J95" s="150"/>
      <c r="K95" s="150"/>
      <c r="L95" s="150"/>
      <c r="M95" s="150"/>
      <c r="N95" s="150"/>
      <c r="O95" s="150"/>
      <c r="P95" s="150"/>
      <c r="Q95" s="150"/>
      <c r="R95" s="150"/>
      <c r="S95" s="150"/>
      <c r="T95" s="150"/>
      <c r="U95" s="150"/>
      <c r="V95" s="150"/>
      <c r="W95" s="150"/>
      <c r="X95" s="150"/>
      <c r="Y95" s="150"/>
      <c r="Z95" s="150"/>
      <c r="AA95" s="150"/>
      <c r="AB95" s="150"/>
      <c r="AC95" s="15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9"/>
      <c r="H97" s="150"/>
      <c r="I97" s="150"/>
      <c r="J97" s="150"/>
      <c r="K97" s="150"/>
      <c r="L97" s="150"/>
      <c r="M97" s="150"/>
      <c r="N97" s="150"/>
      <c r="O97" s="150"/>
      <c r="P97" s="150"/>
      <c r="Q97" s="150"/>
      <c r="R97" s="150"/>
      <c r="S97" s="150"/>
      <c r="T97" s="150"/>
      <c r="U97" s="150"/>
      <c r="V97" s="150"/>
      <c r="W97" s="150"/>
      <c r="X97" s="150"/>
      <c r="Y97" s="150"/>
      <c r="Z97" s="150"/>
      <c r="AA97" s="150"/>
      <c r="AB97" s="150"/>
      <c r="AC97" s="15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9" t="s">
        <v>15486</v>
      </c>
      <c r="H99" s="150"/>
      <c r="I99" s="150"/>
      <c r="J99" s="150"/>
      <c r="K99" s="150"/>
      <c r="L99" s="150"/>
      <c r="M99" s="150"/>
      <c r="N99" s="150"/>
      <c r="O99" s="150"/>
      <c r="P99" s="150"/>
      <c r="Q99" s="150"/>
      <c r="R99" s="150"/>
      <c r="S99" s="150"/>
      <c r="T99" s="150"/>
      <c r="U99" s="150"/>
      <c r="V99" s="150"/>
      <c r="W99" s="150"/>
      <c r="X99" s="150"/>
      <c r="Y99" s="150"/>
      <c r="Z99" s="150"/>
      <c r="AA99" s="150"/>
      <c r="AB99" s="150"/>
      <c r="AC99" s="151"/>
      <c r="AD99" s="54"/>
      <c r="AE99" s="15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3"/>
      <c r="AF100" s="57"/>
    </row>
    <row r="101" spans="1:36" s="6" customFormat="1" ht="17.25" customHeight="1">
      <c r="A101" s="4"/>
      <c r="C101" s="6" t="s">
        <v>92</v>
      </c>
      <c r="G101" s="138"/>
      <c r="H101" s="150"/>
      <c r="I101" s="150"/>
      <c r="J101" s="150"/>
      <c r="K101" s="150"/>
      <c r="L101" s="150"/>
      <c r="M101" s="150"/>
      <c r="N101" s="150"/>
      <c r="O101" s="150"/>
      <c r="P101" s="150"/>
      <c r="Q101" s="150"/>
      <c r="R101" s="150"/>
      <c r="S101" s="150"/>
      <c r="T101" s="150"/>
      <c r="U101" s="150"/>
      <c r="V101" s="150"/>
      <c r="W101" s="150"/>
      <c r="X101" s="150"/>
      <c r="Y101" s="150"/>
      <c r="Z101" s="150"/>
      <c r="AA101" s="150"/>
      <c r="AB101" s="150"/>
      <c r="AC101" s="151"/>
      <c r="AD101" s="54"/>
      <c r="AE101" s="15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3"/>
      <c r="AF102" s="57"/>
    </row>
    <row r="103" spans="1:36" s="6" customFormat="1" ht="17.25" customHeight="1">
      <c r="A103" s="4"/>
      <c r="C103" s="6" t="s">
        <v>93</v>
      </c>
      <c r="G103" s="138"/>
      <c r="H103" s="150"/>
      <c r="I103" s="150"/>
      <c r="J103" s="150"/>
      <c r="K103" s="150"/>
      <c r="L103" s="150"/>
      <c r="M103" s="150"/>
      <c r="N103" s="150"/>
      <c r="O103" s="150"/>
      <c r="P103" s="150"/>
      <c r="Q103" s="150"/>
      <c r="R103" s="150"/>
      <c r="S103" s="150"/>
      <c r="T103" s="150"/>
      <c r="U103" s="150"/>
      <c r="V103" s="150"/>
      <c r="W103" s="150"/>
      <c r="X103" s="150"/>
      <c r="Y103" s="150"/>
      <c r="Z103" s="150"/>
      <c r="AA103" s="150"/>
      <c r="AB103" s="150"/>
      <c r="AC103" s="151"/>
      <c r="AD103" s="54"/>
      <c r="AE103" s="15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3"/>
      <c r="AF104" s="57"/>
    </row>
    <row r="105" spans="1:36" s="6" customFormat="1" ht="17.25" customHeight="1">
      <c r="A105" s="4"/>
      <c r="C105" s="6" t="s">
        <v>94</v>
      </c>
      <c r="G105" s="138"/>
      <c r="H105" s="150"/>
      <c r="I105" s="150"/>
      <c r="J105" s="150"/>
      <c r="K105" s="150"/>
      <c r="L105" s="150"/>
      <c r="M105" s="150"/>
      <c r="N105" s="150"/>
      <c r="O105" s="150"/>
      <c r="P105" s="150"/>
      <c r="Q105" s="150"/>
      <c r="R105" s="150"/>
      <c r="S105" s="150"/>
      <c r="T105" s="150"/>
      <c r="U105" s="150"/>
      <c r="V105" s="150"/>
      <c r="W105" s="150"/>
      <c r="X105" s="150"/>
      <c r="Y105" s="150"/>
      <c r="Z105" s="150"/>
      <c r="AA105" s="150"/>
      <c r="AB105" s="150"/>
      <c r="AC105" s="151"/>
      <c r="AD105" s="54"/>
      <c r="AE105" s="15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3"/>
      <c r="AF106" s="57"/>
    </row>
    <row r="107" spans="1:36" s="6" customFormat="1" ht="17.25" customHeight="1">
      <c r="A107" s="4"/>
      <c r="C107" s="6" t="s">
        <v>95</v>
      </c>
      <c r="G107" s="138"/>
      <c r="H107" s="150"/>
      <c r="I107" s="150"/>
      <c r="J107" s="150"/>
      <c r="K107" s="150"/>
      <c r="L107" s="150"/>
      <c r="M107" s="150"/>
      <c r="N107" s="150"/>
      <c r="O107" s="150"/>
      <c r="P107" s="150"/>
      <c r="Q107" s="150"/>
      <c r="R107" s="150"/>
      <c r="S107" s="150"/>
      <c r="T107" s="150"/>
      <c r="U107" s="151"/>
      <c r="V107" s="32"/>
      <c r="W107" s="32"/>
      <c r="X107" s="32"/>
      <c r="Y107" s="32"/>
      <c r="Z107" s="32"/>
      <c r="AA107" s="32"/>
      <c r="AB107" s="32"/>
      <c r="AC107" s="32"/>
      <c r="AD107" s="57"/>
      <c r="AE107" s="15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3"/>
      <c r="AF108" s="57"/>
    </row>
    <row r="109" spans="1:36" s="6" customFormat="1" ht="17.25" customHeight="1">
      <c r="A109" s="4"/>
      <c r="C109" s="6" t="s">
        <v>96</v>
      </c>
      <c r="G109" s="146"/>
      <c r="H109" s="147"/>
      <c r="I109" s="147"/>
      <c r="J109" s="147"/>
      <c r="K109" s="147"/>
      <c r="L109" s="147"/>
      <c r="M109" s="147"/>
      <c r="N109" s="147"/>
      <c r="O109" s="147"/>
      <c r="P109" s="147"/>
      <c r="Q109" s="147"/>
      <c r="R109" s="147"/>
      <c r="S109" s="147"/>
      <c r="T109" s="147"/>
      <c r="U109" s="148"/>
      <c r="V109" s="32"/>
      <c r="W109" s="32"/>
      <c r="X109" s="32"/>
      <c r="Y109" s="32"/>
      <c r="Z109" s="32"/>
      <c r="AA109" s="32"/>
      <c r="AB109" s="32"/>
      <c r="AC109" s="32"/>
      <c r="AD109" s="57"/>
      <c r="AE109" s="15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8"/>
      <c r="E113" s="139"/>
      <c r="F113" s="139"/>
      <c r="G113" s="139"/>
      <c r="H113" s="139"/>
      <c r="I113" s="139"/>
      <c r="J113" s="139"/>
      <c r="K113" s="139"/>
      <c r="L113" s="139"/>
      <c r="M113" s="139"/>
      <c r="N113" s="139"/>
      <c r="O113" s="139"/>
      <c r="P113" s="139"/>
      <c r="Q113" s="139"/>
      <c r="R113" s="139"/>
      <c r="S113" s="139"/>
      <c r="T113" s="139"/>
      <c r="U113" s="139"/>
      <c r="V113" s="139"/>
      <c r="W113" s="139"/>
      <c r="X113" s="139"/>
      <c r="Y113" s="139"/>
      <c r="Z113" s="139"/>
      <c r="AA113" s="139"/>
      <c r="AB113" s="139"/>
      <c r="AC113" s="140"/>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8"/>
      <c r="J115" s="139"/>
      <c r="K115" s="139"/>
      <c r="L115" s="139"/>
      <c r="M115" s="139"/>
      <c r="N115" s="139"/>
      <c r="O115" s="139"/>
      <c r="P115" s="139"/>
      <c r="Q115" s="139"/>
      <c r="R115" s="139"/>
      <c r="S115" s="139"/>
      <c r="T115" s="139"/>
      <c r="U115" s="139"/>
      <c r="V115" s="139"/>
      <c r="W115" s="139"/>
      <c r="X115" s="139"/>
      <c r="Y115" s="139"/>
      <c r="Z115" s="139"/>
      <c r="AA115" s="139"/>
      <c r="AB115" s="139"/>
      <c r="AC115" s="140"/>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8"/>
      <c r="J117" s="139"/>
      <c r="K117" s="139"/>
      <c r="L117" s="139"/>
      <c r="M117" s="139"/>
      <c r="N117" s="139"/>
      <c r="O117" s="139"/>
      <c r="P117" s="140"/>
      <c r="Q117" s="61"/>
      <c r="R117" s="6" t="s">
        <v>103</v>
      </c>
      <c r="U117" s="135"/>
      <c r="V117" s="136"/>
      <c r="W117" s="136"/>
      <c r="X117" s="136"/>
      <c r="Y117" s="136"/>
      <c r="Z117" s="136"/>
      <c r="AA117" s="136"/>
      <c r="AB117" s="136"/>
      <c r="AC117" s="137"/>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8"/>
      <c r="N119" s="139"/>
      <c r="O119" s="139"/>
      <c r="P119" s="139"/>
      <c r="Q119" s="139"/>
      <c r="R119" s="139"/>
      <c r="S119" s="139"/>
      <c r="T119" s="139"/>
      <c r="U119" s="140"/>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8"/>
      <c r="J121" s="139"/>
      <c r="K121" s="139"/>
      <c r="L121" s="139"/>
      <c r="M121" s="139"/>
      <c r="N121" s="139"/>
      <c r="O121" s="139"/>
      <c r="P121" s="139"/>
      <c r="Q121" s="139"/>
      <c r="R121" s="139"/>
      <c r="S121" s="139"/>
      <c r="T121" s="139"/>
      <c r="U121" s="139"/>
      <c r="V121" s="139"/>
      <c r="W121" s="139"/>
      <c r="X121" s="139"/>
      <c r="Y121" s="139"/>
      <c r="Z121" s="139"/>
      <c r="AA121" s="139"/>
      <c r="AB121" s="139"/>
      <c r="AC121" s="140"/>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8"/>
      <c r="L123" s="139"/>
      <c r="M123" s="139"/>
      <c r="N123" s="139"/>
      <c r="O123" s="139"/>
      <c r="P123" s="140"/>
      <c r="Q123" s="61"/>
      <c r="R123" s="6" t="s">
        <v>103</v>
      </c>
      <c r="U123" s="135"/>
      <c r="V123" s="136"/>
      <c r="W123" s="136"/>
      <c r="X123" s="136"/>
      <c r="Y123" s="136"/>
      <c r="Z123" s="136"/>
      <c r="AA123" s="136"/>
      <c r="AB123" s="136"/>
      <c r="AC123" s="137"/>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8"/>
      <c r="E125" s="139"/>
      <c r="F125" s="139"/>
      <c r="G125" s="139"/>
      <c r="H125" s="139"/>
      <c r="I125" s="139"/>
      <c r="J125" s="139"/>
      <c r="K125" s="139"/>
      <c r="L125" s="139"/>
      <c r="M125" s="139"/>
      <c r="N125" s="139"/>
      <c r="O125" s="139"/>
      <c r="P125" s="139"/>
      <c r="Q125" s="139"/>
      <c r="R125" s="139"/>
      <c r="S125" s="139"/>
      <c r="T125" s="139"/>
      <c r="U125" s="139"/>
      <c r="V125" s="139"/>
      <c r="W125" s="139"/>
      <c r="X125" s="139"/>
      <c r="Y125" s="139"/>
      <c r="Z125" s="139"/>
      <c r="AA125" s="139"/>
      <c r="AB125" s="139"/>
      <c r="AC125" s="140"/>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8"/>
      <c r="J127" s="139"/>
      <c r="K127" s="139"/>
      <c r="L127" s="139"/>
      <c r="M127" s="139"/>
      <c r="N127" s="139"/>
      <c r="O127" s="139"/>
      <c r="P127" s="139"/>
      <c r="Q127" s="139"/>
      <c r="R127" s="139"/>
      <c r="S127" s="139"/>
      <c r="T127" s="139"/>
      <c r="U127" s="139"/>
      <c r="V127" s="139"/>
      <c r="W127" s="139"/>
      <c r="X127" s="139"/>
      <c r="Y127" s="139"/>
      <c r="Z127" s="139"/>
      <c r="AA127" s="139"/>
      <c r="AB127" s="139"/>
      <c r="AC127" s="140"/>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8"/>
      <c r="J129" s="139"/>
      <c r="K129" s="139"/>
      <c r="L129" s="139"/>
      <c r="M129" s="139"/>
      <c r="N129" s="139"/>
      <c r="O129" s="139"/>
      <c r="P129" s="140"/>
      <c r="Q129" s="61"/>
      <c r="R129" s="6" t="s">
        <v>103</v>
      </c>
      <c r="U129" s="135"/>
      <c r="V129" s="136"/>
      <c r="W129" s="136"/>
      <c r="X129" s="136"/>
      <c r="Y129" s="136"/>
      <c r="Z129" s="136"/>
      <c r="AA129" s="136"/>
      <c r="AB129" s="136"/>
      <c r="AC129" s="137"/>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5"/>
      <c r="N131" s="136"/>
      <c r="O131" s="136"/>
      <c r="P131" s="136"/>
      <c r="Q131" s="136"/>
      <c r="R131" s="136"/>
      <c r="S131" s="136"/>
      <c r="T131" s="136"/>
      <c r="U131" s="137"/>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5"/>
      <c r="J133" s="136"/>
      <c r="K133" s="136"/>
      <c r="L133" s="136"/>
      <c r="M133" s="136"/>
      <c r="N133" s="136"/>
      <c r="O133" s="136"/>
      <c r="P133" s="136"/>
      <c r="Q133" s="136"/>
      <c r="R133" s="136"/>
      <c r="S133" s="136"/>
      <c r="T133" s="136"/>
      <c r="U133" s="136"/>
      <c r="V133" s="136"/>
      <c r="W133" s="136"/>
      <c r="X133" s="136"/>
      <c r="Y133" s="136"/>
      <c r="Z133" s="136"/>
      <c r="AA133" s="136"/>
      <c r="AB133" s="136"/>
      <c r="AC133" s="137"/>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8"/>
      <c r="L135" s="139"/>
      <c r="M135" s="139"/>
      <c r="N135" s="139"/>
      <c r="O135" s="139"/>
      <c r="P135" s="140"/>
      <c r="Q135" s="61"/>
      <c r="R135" s="6" t="s">
        <v>103</v>
      </c>
      <c r="U135" s="135"/>
      <c r="V135" s="136"/>
      <c r="W135" s="136"/>
      <c r="X135" s="136"/>
      <c r="Y135" s="136"/>
      <c r="Z135" s="136"/>
      <c r="AA135" s="136"/>
      <c r="AB135" s="136"/>
      <c r="AC135" s="137"/>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35"/>
      <c r="E137" s="136"/>
      <c r="F137" s="136"/>
      <c r="G137" s="136"/>
      <c r="H137" s="136"/>
      <c r="I137" s="136"/>
      <c r="J137" s="136"/>
      <c r="K137" s="136"/>
      <c r="L137" s="136"/>
      <c r="M137" s="136"/>
      <c r="N137" s="136"/>
      <c r="O137" s="136"/>
      <c r="P137" s="136"/>
      <c r="Q137" s="136"/>
      <c r="R137" s="136"/>
      <c r="S137" s="136"/>
      <c r="T137" s="136"/>
      <c r="U137" s="136"/>
      <c r="V137" s="136"/>
      <c r="W137" s="136"/>
      <c r="X137" s="136"/>
      <c r="Y137" s="136"/>
      <c r="Z137" s="136"/>
      <c r="AA137" s="136"/>
      <c r="AB137" s="136"/>
      <c r="AC137" s="137"/>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5"/>
      <c r="J139" s="136"/>
      <c r="K139" s="136"/>
      <c r="L139" s="136"/>
      <c r="M139" s="136"/>
      <c r="N139" s="136"/>
      <c r="O139" s="136"/>
      <c r="P139" s="136"/>
      <c r="Q139" s="136"/>
      <c r="R139" s="136"/>
      <c r="S139" s="136"/>
      <c r="T139" s="136"/>
      <c r="U139" s="136"/>
      <c r="V139" s="136"/>
      <c r="W139" s="136"/>
      <c r="X139" s="136"/>
      <c r="Y139" s="136"/>
      <c r="Z139" s="136"/>
      <c r="AA139" s="136"/>
      <c r="AB139" s="136"/>
      <c r="AC139" s="137"/>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8"/>
      <c r="J141" s="139"/>
      <c r="K141" s="139"/>
      <c r="L141" s="139"/>
      <c r="M141" s="139"/>
      <c r="N141" s="139"/>
      <c r="O141" s="139"/>
      <c r="P141" s="140"/>
      <c r="Q141" s="61"/>
      <c r="R141" s="6" t="s">
        <v>103</v>
      </c>
      <c r="U141" s="135"/>
      <c r="V141" s="136"/>
      <c r="W141" s="136"/>
      <c r="X141" s="136"/>
      <c r="Y141" s="136"/>
      <c r="Z141" s="136"/>
      <c r="AA141" s="136"/>
      <c r="AB141" s="136"/>
      <c r="AC141" s="137"/>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5"/>
      <c r="N143" s="136"/>
      <c r="O143" s="136"/>
      <c r="P143" s="136"/>
      <c r="Q143" s="136"/>
      <c r="R143" s="136"/>
      <c r="S143" s="136"/>
      <c r="T143" s="136"/>
      <c r="U143" s="137"/>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5"/>
      <c r="J145" s="136"/>
      <c r="K145" s="136"/>
      <c r="L145" s="136"/>
      <c r="M145" s="136"/>
      <c r="N145" s="136"/>
      <c r="O145" s="136"/>
      <c r="P145" s="136"/>
      <c r="Q145" s="136"/>
      <c r="R145" s="136"/>
      <c r="S145" s="136"/>
      <c r="T145" s="136"/>
      <c r="U145" s="136"/>
      <c r="V145" s="136"/>
      <c r="W145" s="136"/>
      <c r="X145" s="136"/>
      <c r="Y145" s="136"/>
      <c r="Z145" s="136"/>
      <c r="AA145" s="136"/>
      <c r="AB145" s="136"/>
      <c r="AC145" s="137"/>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8"/>
      <c r="L147" s="139"/>
      <c r="M147" s="139"/>
      <c r="N147" s="139"/>
      <c r="O147" s="139"/>
      <c r="P147" s="140"/>
      <c r="Q147" s="61"/>
      <c r="R147" s="6" t="s">
        <v>103</v>
      </c>
      <c r="U147" s="135"/>
      <c r="V147" s="136"/>
      <c r="W147" s="136"/>
      <c r="X147" s="136"/>
      <c r="Y147" s="136"/>
      <c r="Z147" s="136"/>
      <c r="AA147" s="136"/>
      <c r="AB147" s="136"/>
      <c r="AC147" s="137"/>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1"/>
      <c r="C150" s="142"/>
      <c r="D150" s="142"/>
      <c r="E150" s="142"/>
      <c r="F150" s="142"/>
      <c r="G150" s="142"/>
      <c r="H150" s="142"/>
      <c r="I150" s="142"/>
      <c r="J150" s="142"/>
      <c r="K150" s="142"/>
      <c r="L150" s="142"/>
      <c r="M150" s="142"/>
      <c r="N150" s="142"/>
      <c r="O150" s="142"/>
      <c r="P150" s="142"/>
      <c r="Q150" s="142"/>
      <c r="R150" s="142"/>
      <c r="S150" s="142"/>
      <c r="T150" s="142"/>
      <c r="U150" s="142"/>
      <c r="V150" s="142"/>
      <c r="W150" s="142"/>
      <c r="X150" s="142"/>
      <c r="Y150" s="142"/>
      <c r="Z150" s="142"/>
      <c r="AA150" s="142"/>
      <c r="AB150" s="142"/>
      <c r="AC150" s="143"/>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3</vt:i4>
      </vt:variant>
    </vt:vector>
  </HeadingPairs>
  <TitlesOfParts>
    <vt:vector size="5" baseType="lpstr">
      <vt:lpstr>DATA</vt:lpstr>
      <vt:lpstr>METADATA</vt:lpstr>
      <vt:lpstr>METADATA!Print_Area</vt:lpstr>
      <vt:lpstr>DATA!Print_Titles</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Dell</cp:lastModifiedBy>
  <cp:lastPrinted>2019-09-04T06:42:54Z</cp:lastPrinted>
  <dcterms:created xsi:type="dcterms:W3CDTF">2018-11-19T02:37:37Z</dcterms:created>
  <dcterms:modified xsi:type="dcterms:W3CDTF">2019-09-04T06:42:56Z</dcterms:modified>
</cp:coreProperties>
</file>